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0" activeTab="22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8-19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8-19" sheetId="22" r:id="rId21"/>
    <sheet name="DIET Financial Proposal 2019-20" sheetId="23" r:id="rId22"/>
    <sheet name="DIET Salary Proposal 2019-20" sheetId="25" r:id="rId23"/>
  </sheets>
  <calcPr calcId="124519"/>
</workbook>
</file>

<file path=xl/calcChain.xml><?xml version="1.0" encoding="utf-8"?>
<calcChain xmlns="http://schemas.openxmlformats.org/spreadsheetml/2006/main">
  <c r="I40" i="23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I14" i="23"/>
</calcChain>
</file>

<file path=xl/sharedStrings.xml><?xml version="1.0" encoding="utf-8"?>
<sst xmlns="http://schemas.openxmlformats.org/spreadsheetml/2006/main" count="1034" uniqueCount="355">
  <si>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</si>
  <si>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</si>
  <si>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</si>
  <si>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</si>
  <si>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</si>
  <si>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</si>
  <si>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</si>
  <si>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</si>
  <si>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</si>
  <si>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</si>
  <si>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</si>
  <si>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</si>
  <si>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</si>
  <si>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</si>
  <si>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</si>
  <si>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</si>
  <si>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</si>
  <si>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</si>
  <si>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</si>
  <si>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</si>
  <si>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</si>
  <si>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</si>
  <si>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</si>
  <si>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</si>
  <si>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</si>
  <si>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</si>
  <si>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</si>
  <si>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</si>
  <si>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</si>
  <si>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</si>
  <si>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</si>
  <si>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</si>
  <si>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</si>
  <si>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</si>
  <si>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</si>
  <si>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</si>
  <si>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</si>
  <si>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</si>
  <si>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</si>
  <si>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</si>
  <si>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</si>
  <si>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</si>
  <si>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</si>
  <si>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</si>
  <si>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</si>
  <si>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</si>
  <si>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</si>
  <si>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</si>
  <si>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</si>
  <si>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</si>
  <si>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</si>
  <si>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</si>
  <si>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</si>
  <si>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</si>
  <si>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</si>
  <si>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</si>
  <si>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</si>
  <si>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</si>
  <si>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</si>
  <si>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</si>
  <si>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</si>
  <si>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</si>
  <si>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</si>
  <si>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</si>
  <si>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</si>
  <si>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</si>
  <si>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</si>
  <si>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</si>
  <si>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</si>
  <si>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</si>
  <si>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</si>
  <si>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</si>
  <si>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</si>
  <si>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</si>
  <si>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</si>
  <si>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</si>
  <si>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</si>
  <si>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</si>
  <si>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</si>
  <si>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</si>
  <si>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</si>
  <si>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</si>
  <si>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</si>
  <si>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</si>
  <si>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</si>
  <si>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</si>
  <si>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</si>
  <si>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</si>
  <si>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</si>
  <si>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</si>
  <si>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</si>
  <si>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</si>
  <si>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</si>
  <si>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</si>
  <si>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</si>
  <si>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</si>
  <si>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</si>
  <si>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</si>
  <si>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</si>
  <si>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</si>
  <si>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</si>
  <si>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</si>
  <si>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</si>
  <si>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</si>
  <si>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</si>
  <si>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</si>
  <si>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</si>
  <si>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</si>
  <si>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</si>
  <si>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</si>
  <si>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</si>
  <si>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</si>
  <si>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</si>
  <si>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</si>
  <si>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</si>
  <si>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</si>
  <si>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</si>
  <si>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</si>
  <si>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</si>
  <si>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</si>
  <si>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</si>
  <si>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</si>
  <si>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</si>
  <si>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</si>
  <si>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</si>
  <si>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</si>
  <si>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</si>
  <si>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</si>
  <si>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</si>
  <si>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</si>
  <si>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</si>
  <si>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</si>
  <si>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</si>
  <si>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</si>
  <si>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</si>
  <si>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</si>
  <si>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</si>
  <si>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</si>
  <si>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</si>
  <si>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</si>
  <si>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</si>
  <si>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</si>
  <si>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</si>
  <si>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</si>
  <si>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</si>
  <si>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</si>
  <si>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</si>
  <si>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</si>
  <si>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</si>
  <si>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</si>
  <si>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</si>
  <si>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</si>
  <si>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</si>
  <si>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</si>
  <si>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</si>
  <si>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</si>
  <si>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</si>
  <si>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</si>
  <si>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</si>
  <si>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</si>
  <si>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</si>
  <si>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</si>
  <si>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</si>
  <si>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</si>
  <si>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</si>
  <si>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</si>
  <si>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</si>
  <si>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</si>
  <si>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</si>
  <si>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</si>
  <si>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</si>
  <si>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</si>
  <si>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</si>
  <si>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</si>
  <si>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</si>
  <si>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</si>
  <si>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</si>
  <si>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</si>
  <si>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</si>
  <si>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</si>
  <si>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</si>
  <si>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</si>
  <si>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</si>
  <si>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</si>
  <si>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</si>
  <si>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</si>
  <si>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</si>
  <si>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</si>
  <si>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</si>
  <si>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</si>
  <si>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</si>
  <si>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</si>
  <si>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</si>
  <si>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</si>
  <si>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</si>
  <si>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</si>
  <si>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</si>
  <si>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</si>
  <si>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</si>
  <si>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</si>
  <si>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</si>
  <si>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</si>
  <si>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</si>
  <si>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</si>
  <si>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</si>
  <si>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</si>
  <si>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</si>
  <si>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</si>
  <si>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</si>
  <si>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</si>
  <si>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</si>
  <si>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</si>
  <si>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</si>
  <si>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</si>
  <si>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</si>
  <si>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</si>
  <si>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</si>
  <si>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</si>
  <si>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</si>
  <si>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</si>
  <si>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</si>
  <si>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</si>
  <si>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</si>
  <si>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</si>
  <si>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</si>
  <si>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</si>
  <si>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</si>
  <si>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</si>
  <si>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</si>
  <si>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</si>
  <si>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</si>
  <si>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</si>
  <si>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</si>
  <si>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</si>
  <si>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</si>
  <si>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</si>
  <si>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</si>
  <si>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</si>
  <si>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</si>
  <si>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</si>
  <si>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</si>
  <si>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</si>
  <si>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</si>
  <si>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</si>
  <si>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</si>
  <si>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</si>
  <si>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</si>
  <si>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</si>
  <si>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</si>
  <si>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</si>
  <si>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</si>
  <si>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</si>
  <si>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</si>
  <si>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</si>
  <si>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</si>
  <si>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</si>
  <si>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-</t>
  </si>
  <si>
    <t>Yes</t>
  </si>
  <si>
    <t>D-El-Ed</t>
  </si>
  <si>
    <t>Two Years</t>
  </si>
  <si>
    <t xml:space="preserve">yes </t>
  </si>
  <si>
    <t>17-11-2017</t>
  </si>
  <si>
    <t xml:space="preserve">Manual </t>
  </si>
  <si>
    <t>10 Days</t>
  </si>
  <si>
    <t xml:space="preserve">Yes 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</si>
  <si>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</si>
  <si>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</si>
  <si>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</si>
  <si>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</si>
  <si>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</si>
  <si>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</si>
  <si>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</si>
  <si>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</si>
  <si>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</si>
  <si>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</si>
  <si>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</si>
  <si>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</si>
  <si>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</si>
  <si>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Action Research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</si>
  <si>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</si>
  <si>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</si>
  <si>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</si>
  <si>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</si>
  <si>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</si>
  <si>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</si>
  <si>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</si>
  <si>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</si>
  <si>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</si>
  <si>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</si>
  <si>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</si>
  <si>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</si>
  <si>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</si>
  <si>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</si>
  <si>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</si>
  <si>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</si>
  <si>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Orientation Programme for CAC</t>
  </si>
  <si>
    <t>CAC</t>
  </si>
  <si>
    <t>Publication of Magazine</t>
  </si>
  <si>
    <t>Between July to March</t>
  </si>
  <si>
    <t>From acadamic Resource of the distt.</t>
  </si>
  <si>
    <t>Small Research by the acadamic member of the institution</t>
  </si>
  <si>
    <t>Stationary</t>
  </si>
  <si>
    <t>Annual</t>
  </si>
  <si>
    <t>Repairing and Maintinance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</si>
  <si>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</si>
  <si>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</si>
  <si>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</si>
  <si>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</si>
  <si>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</si>
  <si>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</si>
  <si>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 xml:space="preserve">Pay-scale ( 25200   )   </t>
  </si>
  <si>
    <t>Grade Pay (   5400   )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</si>
  <si>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</si>
  <si>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</si>
  <si>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</si>
  <si>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</si>
  <si>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</si>
  <si>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</si>
  <si>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2013-14</t>
  </si>
  <si>
    <t>NO</t>
  </si>
  <si>
    <t>Mentoring</t>
  </si>
  <si>
    <t>DIET Narayanpur</t>
  </si>
  <si>
    <t>Manindra Shrivastava</t>
  </si>
  <si>
    <t>Narayanpur</t>
  </si>
  <si>
    <t>9406308655</t>
  </si>
  <si>
    <t>deonpr74@gmail.com</t>
  </si>
  <si>
    <t>DIET Narayanpur , Singoritarai, At Post The. Narayanpur, PIN 494661</t>
  </si>
  <si>
    <t>Total Number of Meeting held in 2018-19</t>
  </si>
  <si>
    <t>v) DIET's conducted Stakeholders meeting during 2018-19</t>
  </si>
  <si>
    <t>vi) Research Studies conducted by DIET in 2018-19</t>
  </si>
  <si>
    <t>vii) Faculty Development Programs conducted by DIET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</si>
  <si>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</si>
  <si>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</si>
  <si>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</si>
  <si>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</si>
  <si>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</si>
  <si>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</si>
  <si>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</si>
  <si>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</si>
  <si>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</si>
  <si>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</si>
  <si>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Non-Recurring)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</si>
  <si>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</si>
  <si>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</si>
  <si>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</si>
  <si>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</si>
  <si>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</si>
  <si>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</si>
  <si>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</si>
  <si>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</si>
  <si>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</si>
  <si>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</si>
  <si>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26-11-2018</t>
  </si>
  <si>
    <t>15-12-2018</t>
  </si>
  <si>
    <t>15-01-2019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</si>
</sst>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7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29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15" fillId="4" borderId="4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horizontal="left" vertical="center" wrapText="1"/>
    </xf>
    <xf numFmtId="0" fontId="29" fillId="0" borderId="4" xfId="1" applyFont="1" applyFill="1" applyBorder="1" applyAlignment="1">
      <alignment horizontal="center" vertical="center" wrapText="1"/>
    </xf>
    <xf numFmtId="3" fontId="0" fillId="0" borderId="0" xfId="0" applyNumberFormat="1"/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</cellXfs>
  <cellStyles count="2">
    <cellStyle name="Hyperlink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140804</xdr:colOff>
      <xdr:row>3</xdr:row>
      <xdr:rowOff>306457</xdr:rowOff>
    </xdr:from>
    <xdr:to>
      <xdr:col>12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165652</xdr:colOff>
      <xdr:row>3</xdr:row>
      <xdr:rowOff>314739</xdr:rowOff>
    </xdr:from>
    <xdr:to>
      <xdr:col>13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"/>
  <sheetViews>
    <sheetView zoomScale="115" zoomScaleNormal="115" workbookViewId="0">
      <selection activeCell="G9" sqref="G9"/>
    </sheetView>
  </sheetViews>
  <sheetFormatPr defaultRowHeight="15"/>
  <cols>
    <col min="1" max="1" width="2.42578125" customWidth="1"/>
    <col min="3" max="3" width="21.7109375" customWidth="1"/>
    <col min="4" max="4" width="15.85546875" customWidth="1"/>
    <col min="5" max="5" width="25.140625" customWidth="1"/>
    <col min="6" max="6" width="12.7109375" customWidth="1"/>
    <col min="7" max="7" width="15.140625" customWidth="1"/>
    <col min="8" max="8" width="15.7109375" customWidth="1"/>
    <col min="9" max="9" width="14.28515625" customWidth="1"/>
    <col min="10" max="10" width="12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31" t="s">
        <v>242</v>
      </c>
      <c r="C2" s="132"/>
      <c r="D2" s="132"/>
      <c r="E2" s="133"/>
    </row>
    <row r="3" spans="2:14" ht="25.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</row>
    <row r="4" spans="2:14" s="112" customFormat="1" ht="42.75">
      <c r="B4" s="110">
        <v>1</v>
      </c>
      <c r="C4" s="123" t="s">
        <v>321</v>
      </c>
      <c r="D4" s="120" t="s">
        <v>318</v>
      </c>
      <c r="E4" s="124" t="s">
        <v>326</v>
      </c>
      <c r="F4" s="122" t="s">
        <v>323</v>
      </c>
      <c r="G4" s="130" t="s">
        <v>322</v>
      </c>
      <c r="H4" s="125" t="s">
        <v>324</v>
      </c>
      <c r="I4" s="110" t="s">
        <v>256</v>
      </c>
      <c r="J4" s="125" t="s">
        <v>324</v>
      </c>
      <c r="K4" s="126" t="s">
        <v>325</v>
      </c>
      <c r="L4" s="110" t="s">
        <v>256</v>
      </c>
      <c r="M4" s="122">
        <v>19.723600000000001</v>
      </c>
      <c r="N4" s="122">
        <v>81.226399999999998</v>
      </c>
    </row>
    <row r="5" spans="2:14">
      <c r="M5" s="127"/>
    </row>
  </sheetData>
  <mergeCells count="1">
    <mergeCell ref="B2:E2"/>
  </mergeCells>
  <pageMargins left="0.16" right="0.16" top="0.75" bottom="0.75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workbookViewId="0">
      <selection activeCell="C6" sqref="C6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6" t="s">
        <v>243</v>
      </c>
      <c r="C2" s="87"/>
      <c r="D2" s="87"/>
      <c r="E2" s="87"/>
      <c r="F2" s="87"/>
      <c r="G2" s="87"/>
      <c r="H2" s="87"/>
      <c r="I2" s="88"/>
    </row>
    <row r="3" spans="2:19" ht="54.75" customHeight="1">
      <c r="B3" s="137" t="s">
        <v>12</v>
      </c>
      <c r="C3" s="135" t="s">
        <v>0</v>
      </c>
      <c r="D3" s="139" t="s">
        <v>13</v>
      </c>
      <c r="E3" s="139"/>
      <c r="F3" s="139" t="s">
        <v>21</v>
      </c>
      <c r="G3" s="139"/>
      <c r="H3" s="139" t="s">
        <v>14</v>
      </c>
      <c r="I3" s="139"/>
      <c r="J3" s="134" t="s">
        <v>23</v>
      </c>
      <c r="K3" s="134"/>
      <c r="L3" s="134" t="s">
        <v>15</v>
      </c>
      <c r="M3" s="134"/>
      <c r="N3" s="134" t="s">
        <v>16</v>
      </c>
      <c r="O3" s="134"/>
      <c r="P3" s="134" t="s">
        <v>24</v>
      </c>
      <c r="Q3" s="134"/>
      <c r="R3" s="134" t="s">
        <v>17</v>
      </c>
      <c r="S3" s="134"/>
    </row>
    <row r="4" spans="2:19">
      <c r="B4" s="138"/>
      <c r="C4" s="136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8"/>
      <c r="C5" s="136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12" customFormat="1" ht="31.5">
      <c r="B6" s="110">
        <v>1</v>
      </c>
      <c r="C6" s="123" t="s">
        <v>321</v>
      </c>
      <c r="D6" s="110" t="s">
        <v>257</v>
      </c>
      <c r="E6" s="110" t="s">
        <v>257</v>
      </c>
      <c r="F6" s="110" t="s">
        <v>257</v>
      </c>
      <c r="G6" s="110" t="s">
        <v>257</v>
      </c>
      <c r="H6" s="110" t="s">
        <v>257</v>
      </c>
      <c r="I6" s="110" t="s">
        <v>257</v>
      </c>
      <c r="J6" s="110" t="s">
        <v>257</v>
      </c>
      <c r="K6" s="110" t="s">
        <v>257</v>
      </c>
      <c r="L6" s="120" t="s">
        <v>319</v>
      </c>
      <c r="M6" s="120" t="s">
        <v>319</v>
      </c>
      <c r="N6" s="120" t="s">
        <v>319</v>
      </c>
      <c r="O6" s="120" t="s">
        <v>319</v>
      </c>
      <c r="P6" s="110" t="s">
        <v>257</v>
      </c>
      <c r="Q6" s="110" t="s">
        <v>257</v>
      </c>
      <c r="R6" s="120" t="s">
        <v>319</v>
      </c>
      <c r="S6" s="120" t="s">
        <v>319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C6" sqref="C6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48" t="s">
        <v>244</v>
      </c>
      <c r="C2" s="149"/>
      <c r="D2" s="150"/>
    </row>
    <row r="3" spans="2:17" ht="15" customHeight="1">
      <c r="B3" s="154" t="s">
        <v>25</v>
      </c>
      <c r="C3" s="152" t="s">
        <v>26</v>
      </c>
      <c r="D3" s="145" t="s">
        <v>44</v>
      </c>
      <c r="E3" s="144" t="s">
        <v>42</v>
      </c>
      <c r="F3" s="144"/>
      <c r="G3" s="144"/>
      <c r="H3" s="144"/>
      <c r="I3" s="144"/>
      <c r="J3" s="144"/>
      <c r="K3" s="147" t="s">
        <v>45</v>
      </c>
      <c r="L3" s="144" t="s">
        <v>43</v>
      </c>
      <c r="M3" s="144"/>
      <c r="N3" s="144"/>
      <c r="O3" s="144"/>
      <c r="P3" s="144"/>
      <c r="Q3" s="144"/>
    </row>
    <row r="4" spans="2:17" ht="15" customHeight="1">
      <c r="B4" s="155"/>
      <c r="C4" s="153"/>
      <c r="D4" s="146"/>
      <c r="E4" s="143" t="s">
        <v>38</v>
      </c>
      <c r="F4" s="143"/>
      <c r="G4" s="143"/>
      <c r="H4" s="143" t="s">
        <v>41</v>
      </c>
      <c r="I4" s="143"/>
      <c r="J4" s="143"/>
      <c r="K4" s="147"/>
      <c r="L4" s="143" t="s">
        <v>38</v>
      </c>
      <c r="M4" s="143"/>
      <c r="N4" s="143"/>
      <c r="O4" s="143" t="s">
        <v>41</v>
      </c>
      <c r="P4" s="143"/>
      <c r="Q4" s="143"/>
    </row>
    <row r="5" spans="2:17">
      <c r="B5" s="155"/>
      <c r="C5" s="153"/>
      <c r="D5" s="146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47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12" customFormat="1" ht="15.75">
      <c r="B6" s="110">
        <v>1</v>
      </c>
      <c r="C6" s="123" t="s">
        <v>321</v>
      </c>
      <c r="D6" s="113" t="s">
        <v>261</v>
      </c>
      <c r="E6" s="114"/>
      <c r="F6" s="110"/>
      <c r="G6" s="110"/>
      <c r="H6" s="110"/>
      <c r="I6" s="110" t="s">
        <v>256</v>
      </c>
      <c r="J6" s="110" t="s">
        <v>256</v>
      </c>
      <c r="K6" s="110"/>
      <c r="L6" s="140"/>
      <c r="M6" s="141"/>
      <c r="N6" s="142"/>
      <c r="O6" s="110"/>
      <c r="P6" s="110"/>
      <c r="Q6" s="110"/>
    </row>
    <row r="7" spans="2:17" s="112" customFormat="1">
      <c r="B7" s="151" t="s">
        <v>35</v>
      </c>
      <c r="C7" s="151"/>
      <c r="D7" s="13"/>
      <c r="E7" s="110">
        <f>SUM(E6)</f>
        <v>0</v>
      </c>
      <c r="F7" s="110">
        <f t="shared" ref="F7:Q7" si="0">SUM(F6)</f>
        <v>0</v>
      </c>
      <c r="G7" s="110">
        <f t="shared" si="0"/>
        <v>0</v>
      </c>
      <c r="H7" s="110">
        <f t="shared" si="0"/>
        <v>0</v>
      </c>
      <c r="I7" s="110">
        <f t="shared" si="0"/>
        <v>0</v>
      </c>
      <c r="J7" s="110">
        <f t="shared" si="0"/>
        <v>0</v>
      </c>
      <c r="K7" s="110">
        <f t="shared" si="0"/>
        <v>0</v>
      </c>
      <c r="L7" s="110">
        <f t="shared" si="0"/>
        <v>0</v>
      </c>
      <c r="M7" s="110">
        <f t="shared" si="0"/>
        <v>0</v>
      </c>
      <c r="N7" s="110">
        <f t="shared" si="0"/>
        <v>0</v>
      </c>
      <c r="O7" s="110">
        <f t="shared" si="0"/>
        <v>0</v>
      </c>
      <c r="P7" s="110">
        <f t="shared" si="0"/>
        <v>0</v>
      </c>
      <c r="Q7" s="110">
        <f t="shared" si="0"/>
        <v>0</v>
      </c>
    </row>
  </sheetData>
  <mergeCells count="13">
    <mergeCell ref="B2:D2"/>
    <mergeCell ref="B7:C7"/>
    <mergeCell ref="C3:C5"/>
    <mergeCell ref="B3:B5"/>
    <mergeCell ref="E4:G4"/>
    <mergeCell ref="E3:J3"/>
    <mergeCell ref="L6:N6"/>
    <mergeCell ref="L4:N4"/>
    <mergeCell ref="O4:Q4"/>
    <mergeCell ref="L3:Q3"/>
    <mergeCell ref="D3:D5"/>
    <mergeCell ref="K3:K5"/>
    <mergeCell ref="H4:J4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C5" sqref="C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57" t="s">
        <v>248</v>
      </c>
      <c r="C2" s="158"/>
      <c r="D2" s="158"/>
      <c r="E2" s="159"/>
      <c r="F2" s="89"/>
      <c r="G2" s="89"/>
      <c r="L2" s="148" t="s">
        <v>245</v>
      </c>
      <c r="M2" s="149"/>
      <c r="N2" s="150"/>
      <c r="O2" s="90"/>
      <c r="P2" s="90"/>
      <c r="Q2" s="90"/>
      <c r="R2" s="90"/>
      <c r="S2" s="76"/>
    </row>
    <row r="3" spans="2:22" ht="43.5" customHeight="1">
      <c r="B3" s="156" t="s">
        <v>12</v>
      </c>
      <c r="C3" s="160" t="s">
        <v>46</v>
      </c>
      <c r="D3" s="156" t="s">
        <v>54</v>
      </c>
      <c r="E3" s="156" t="s">
        <v>47</v>
      </c>
      <c r="F3" s="156" t="s">
        <v>48</v>
      </c>
      <c r="G3" s="156" t="s">
        <v>49</v>
      </c>
      <c r="H3" s="162" t="s">
        <v>50</v>
      </c>
      <c r="I3" s="163"/>
      <c r="J3" s="164"/>
      <c r="K3" s="165" t="s">
        <v>51</v>
      </c>
      <c r="L3" s="154" t="s">
        <v>215</v>
      </c>
      <c r="M3" s="166" t="s">
        <v>55</v>
      </c>
      <c r="N3" s="154" t="s">
        <v>56</v>
      </c>
      <c r="O3" s="155" t="s">
        <v>57</v>
      </c>
      <c r="P3" s="155" t="s">
        <v>47</v>
      </c>
      <c r="Q3" s="155" t="s">
        <v>48</v>
      </c>
      <c r="R3" s="155" t="s">
        <v>49</v>
      </c>
      <c r="S3" s="155" t="s">
        <v>50</v>
      </c>
      <c r="T3" s="155"/>
      <c r="U3" s="155"/>
      <c r="V3" s="155" t="s">
        <v>51</v>
      </c>
    </row>
    <row r="4" spans="2:22">
      <c r="B4" s="154"/>
      <c r="C4" s="161"/>
      <c r="D4" s="154"/>
      <c r="E4" s="154"/>
      <c r="F4" s="154"/>
      <c r="G4" s="154"/>
      <c r="H4" s="9" t="s">
        <v>52</v>
      </c>
      <c r="I4" s="9" t="s">
        <v>53</v>
      </c>
      <c r="J4" s="9" t="s">
        <v>35</v>
      </c>
      <c r="K4" s="154"/>
      <c r="L4" s="155" t="s">
        <v>22</v>
      </c>
      <c r="M4" s="167"/>
      <c r="N4" s="155"/>
      <c r="O4" s="155"/>
      <c r="P4" s="155"/>
      <c r="Q4" s="155"/>
      <c r="R4" s="155"/>
      <c r="S4" s="73" t="s">
        <v>40</v>
      </c>
      <c r="T4" s="73" t="s">
        <v>39</v>
      </c>
      <c r="U4" s="73" t="s">
        <v>35</v>
      </c>
      <c r="V4" s="155"/>
    </row>
    <row r="5" spans="2:22" ht="31.5">
      <c r="B5" s="2">
        <v>1</v>
      </c>
      <c r="C5" s="123" t="s">
        <v>321</v>
      </c>
      <c r="D5" s="21" t="s">
        <v>258</v>
      </c>
      <c r="E5" s="21" t="s">
        <v>259</v>
      </c>
      <c r="F5" s="21">
        <v>3500</v>
      </c>
      <c r="G5" s="21">
        <v>50</v>
      </c>
      <c r="H5" s="21"/>
      <c r="I5" s="21"/>
      <c r="J5" s="21">
        <v>50</v>
      </c>
      <c r="K5" s="23"/>
      <c r="L5" s="21"/>
      <c r="M5" s="25"/>
      <c r="N5" s="25"/>
      <c r="O5" s="25"/>
      <c r="P5" s="25"/>
      <c r="Q5" s="25"/>
      <c r="R5" s="25"/>
      <c r="S5" s="25"/>
      <c r="T5" s="25"/>
      <c r="U5" s="25"/>
      <c r="V5" s="25"/>
    </row>
  </sheetData>
  <mergeCells count="19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sqref="A1:XFD1048576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8" t="s">
        <v>246</v>
      </c>
      <c r="C2" s="169"/>
      <c r="D2" s="170"/>
      <c r="E2" s="91"/>
      <c r="F2" s="91"/>
    </row>
    <row r="3" spans="2:16" ht="26.25" thickBot="1">
      <c r="B3" s="165" t="s">
        <v>12</v>
      </c>
      <c r="C3" s="174" t="s">
        <v>73</v>
      </c>
      <c r="D3" s="171" t="s">
        <v>59</v>
      </c>
      <c r="E3" s="172"/>
      <c r="F3" s="173"/>
      <c r="G3" s="171" t="s">
        <v>61</v>
      </c>
      <c r="H3" s="172"/>
      <c r="I3" s="173"/>
      <c r="J3" s="171" t="s">
        <v>62</v>
      </c>
      <c r="K3" s="172"/>
      <c r="L3" s="173"/>
      <c r="M3" s="171" t="s">
        <v>58</v>
      </c>
      <c r="N3" s="172"/>
      <c r="O3" s="173"/>
      <c r="P3" s="29" t="s">
        <v>63</v>
      </c>
    </row>
    <row r="4" spans="2:16" ht="49.5" customHeight="1">
      <c r="B4" s="156"/>
      <c r="C4" s="160"/>
      <c r="D4" s="26" t="s">
        <v>22</v>
      </c>
      <c r="E4" s="27" t="s">
        <v>327</v>
      </c>
      <c r="F4" s="27" t="s">
        <v>60</v>
      </c>
      <c r="G4" s="26" t="s">
        <v>22</v>
      </c>
      <c r="H4" s="27" t="s">
        <v>327</v>
      </c>
      <c r="I4" s="27" t="s">
        <v>60</v>
      </c>
      <c r="J4" s="26" t="s">
        <v>22</v>
      </c>
      <c r="K4" s="27" t="s">
        <v>327</v>
      </c>
      <c r="L4" s="27" t="s">
        <v>60</v>
      </c>
      <c r="M4" s="26" t="s">
        <v>22</v>
      </c>
      <c r="N4" s="27" t="s">
        <v>327</v>
      </c>
      <c r="O4" s="28" t="s">
        <v>60</v>
      </c>
      <c r="P4" s="2"/>
    </row>
    <row r="5" spans="2:16" ht="15.75">
      <c r="B5" s="2">
        <v>1</v>
      </c>
      <c r="C5" s="123" t="s">
        <v>321</v>
      </c>
      <c r="D5" s="2" t="s">
        <v>260</v>
      </c>
      <c r="E5" s="2"/>
      <c r="F5" s="2"/>
      <c r="G5" s="2" t="s">
        <v>256</v>
      </c>
      <c r="H5" s="2" t="s">
        <v>256</v>
      </c>
      <c r="I5" s="2" t="s">
        <v>256</v>
      </c>
      <c r="J5" s="2" t="s">
        <v>256</v>
      </c>
      <c r="K5" s="2" t="s">
        <v>256</v>
      </c>
      <c r="L5" s="2" t="s">
        <v>256</v>
      </c>
      <c r="M5" s="2" t="s">
        <v>256</v>
      </c>
      <c r="N5" s="2" t="s">
        <v>256</v>
      </c>
      <c r="O5" s="2" t="s">
        <v>256</v>
      </c>
      <c r="P5" s="2" t="s">
        <v>256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15" t="s">
        <v>247</v>
      </c>
      <c r="C2" s="116"/>
      <c r="D2" s="116"/>
      <c r="E2" s="116"/>
      <c r="F2" s="117"/>
      <c r="G2" s="72"/>
      <c r="H2" s="72"/>
    </row>
    <row r="3" spans="2:8">
      <c r="B3" s="118" t="s">
        <v>12</v>
      </c>
      <c r="C3" s="119" t="s">
        <v>0</v>
      </c>
      <c r="D3" s="109" t="s">
        <v>22</v>
      </c>
      <c r="E3" s="109" t="s">
        <v>216</v>
      </c>
      <c r="F3" s="109" t="s">
        <v>217</v>
      </c>
    </row>
    <row r="4" spans="2:8" ht="47.25" customHeight="1">
      <c r="B4" s="175">
        <v>1</v>
      </c>
      <c r="C4" s="176" t="s">
        <v>321</v>
      </c>
      <c r="D4" s="175" t="s">
        <v>260</v>
      </c>
      <c r="E4" s="175" t="s">
        <v>262</v>
      </c>
      <c r="F4" s="114"/>
    </row>
    <row r="5" spans="2:8">
      <c r="B5" s="175"/>
      <c r="C5" s="176"/>
      <c r="D5" s="175"/>
      <c r="E5" s="175"/>
      <c r="F5" s="110"/>
      <c r="G5" s="104"/>
    </row>
    <row r="6" spans="2:8">
      <c r="B6" s="175"/>
      <c r="C6" s="176"/>
      <c r="D6" s="175"/>
      <c r="E6" s="175"/>
      <c r="F6" s="110"/>
    </row>
    <row r="7" spans="2:8">
      <c r="B7" s="175"/>
      <c r="C7" s="176"/>
      <c r="D7" s="175"/>
      <c r="E7" s="175"/>
      <c r="F7" s="110"/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I6" sqref="I6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57" t="s">
        <v>328</v>
      </c>
      <c r="C2" s="158"/>
      <c r="D2" s="158"/>
      <c r="E2" s="158"/>
      <c r="F2" s="159"/>
    </row>
    <row r="3" spans="2:17" ht="30.75" customHeight="1">
      <c r="B3" s="154" t="s">
        <v>12</v>
      </c>
      <c r="C3" s="161" t="s">
        <v>73</v>
      </c>
      <c r="D3" s="179" t="s">
        <v>64</v>
      </c>
      <c r="E3" s="180"/>
      <c r="F3" s="181"/>
      <c r="G3" s="182" t="s">
        <v>65</v>
      </c>
      <c r="H3" s="183"/>
      <c r="I3" s="184"/>
      <c r="J3" s="182" t="s">
        <v>66</v>
      </c>
      <c r="K3" s="183"/>
      <c r="L3" s="184"/>
      <c r="M3" s="182" t="s">
        <v>67</v>
      </c>
      <c r="N3" s="183"/>
      <c r="O3" s="184"/>
      <c r="P3" s="177" t="s">
        <v>68</v>
      </c>
      <c r="Q3" s="177"/>
    </row>
    <row r="4" spans="2:17" ht="38.25">
      <c r="B4" s="155"/>
      <c r="C4" s="178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15" customHeight="1">
      <c r="B5" s="110">
        <v>1</v>
      </c>
      <c r="C5" s="3" t="s">
        <v>321</v>
      </c>
      <c r="D5" s="110" t="s">
        <v>260</v>
      </c>
      <c r="E5" s="110">
        <v>7</v>
      </c>
      <c r="F5" s="128" t="s">
        <v>352</v>
      </c>
      <c r="G5" s="110" t="s">
        <v>260</v>
      </c>
      <c r="H5" s="110">
        <v>9</v>
      </c>
      <c r="I5" s="128" t="s">
        <v>353</v>
      </c>
      <c r="J5" s="110" t="s">
        <v>256</v>
      </c>
      <c r="K5" s="110" t="s">
        <v>256</v>
      </c>
      <c r="L5" s="110" t="s">
        <v>256</v>
      </c>
      <c r="M5" s="110" t="s">
        <v>256</v>
      </c>
      <c r="N5" s="110" t="s">
        <v>256</v>
      </c>
      <c r="O5" s="110" t="s">
        <v>256</v>
      </c>
      <c r="P5" s="110" t="s">
        <v>256</v>
      </c>
      <c r="Q5" s="110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57" t="s">
        <v>329</v>
      </c>
      <c r="C2" s="158"/>
      <c r="D2" s="158"/>
      <c r="E2" s="159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>
      <c r="B4" s="188">
        <v>1</v>
      </c>
      <c r="C4" s="185" t="s">
        <v>321</v>
      </c>
      <c r="D4" s="97"/>
      <c r="E4" s="106"/>
      <c r="F4" s="97"/>
      <c r="G4" s="97"/>
      <c r="H4" s="97"/>
    </row>
    <row r="5" spans="2:8">
      <c r="B5" s="189"/>
      <c r="C5" s="186"/>
      <c r="D5" s="97"/>
      <c r="E5" s="106"/>
      <c r="F5" s="97"/>
      <c r="G5" s="97"/>
      <c r="H5" s="97"/>
    </row>
    <row r="6" spans="2:8">
      <c r="B6" s="190"/>
      <c r="C6" s="187"/>
      <c r="D6" s="97"/>
      <c r="E6" s="14"/>
      <c r="F6" s="97"/>
      <c r="G6" s="97"/>
      <c r="H6" s="97"/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57" t="s">
        <v>330</v>
      </c>
      <c r="C2" s="158"/>
      <c r="D2" s="158"/>
      <c r="E2" s="159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12" customFormat="1" ht="15.75">
      <c r="B4" s="110">
        <v>1</v>
      </c>
      <c r="C4" s="123" t="s">
        <v>321</v>
      </c>
      <c r="D4" s="120" t="s">
        <v>20</v>
      </c>
      <c r="E4" s="110"/>
      <c r="F4" s="110"/>
      <c r="G4" s="108"/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F5" sqref="F5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91" t="s">
        <v>331</v>
      </c>
      <c r="C2" s="192"/>
      <c r="D2" s="192"/>
      <c r="E2" s="193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15.75">
      <c r="B4" s="2">
        <v>1</v>
      </c>
      <c r="C4" s="3" t="s">
        <v>321</v>
      </c>
      <c r="D4" s="2" t="s">
        <v>257</v>
      </c>
      <c r="E4" s="103">
        <v>30</v>
      </c>
      <c r="F4" s="105" t="s">
        <v>354</v>
      </c>
      <c r="G4" s="107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57" t="s">
        <v>332</v>
      </c>
      <c r="C2" s="158"/>
      <c r="D2" s="158"/>
      <c r="E2" s="158"/>
      <c r="F2" s="159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12" customFormat="1" ht="15.75">
      <c r="B4" s="110">
        <v>1</v>
      </c>
      <c r="C4" s="123" t="s">
        <v>321</v>
      </c>
      <c r="D4" s="110" t="s">
        <v>256</v>
      </c>
      <c r="E4" s="110"/>
      <c r="F4" s="110"/>
      <c r="G4" s="110" t="s">
        <v>256</v>
      </c>
      <c r="H4" s="110" t="s">
        <v>256</v>
      </c>
      <c r="I4" s="110" t="s">
        <v>256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sqref="A1:XFD1048576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8" t="s">
        <v>333</v>
      </c>
      <c r="C2" s="169"/>
      <c r="D2" s="169"/>
      <c r="E2" s="169"/>
      <c r="F2" s="194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3" t="s">
        <v>321</v>
      </c>
      <c r="D4" s="110" t="s">
        <v>257</v>
      </c>
      <c r="E4" s="110" t="s">
        <v>257</v>
      </c>
      <c r="F4" s="120" t="s">
        <v>320</v>
      </c>
      <c r="G4" s="110"/>
      <c r="H4" s="110"/>
      <c r="I4" s="110"/>
      <c r="J4" s="110"/>
      <c r="K4" s="110"/>
      <c r="L4" s="110"/>
      <c r="M4" s="110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sqref="A1:XFD1048576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8" t="s">
        <v>334</v>
      </c>
      <c r="C2" s="169"/>
      <c r="D2" s="169"/>
      <c r="E2" s="169"/>
      <c r="F2" s="194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3" t="s">
        <v>321</v>
      </c>
      <c r="D4" s="120" t="s">
        <v>20</v>
      </c>
      <c r="E4" s="110"/>
      <c r="F4" s="110"/>
      <c r="G4" s="110"/>
      <c r="H4" s="110"/>
      <c r="I4" s="110"/>
      <c r="J4" s="108"/>
      <c r="K4" s="108"/>
      <c r="L4" s="110"/>
      <c r="M4" s="110"/>
    </row>
    <row r="5" spans="2:13">
      <c r="L5" s="104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4"/>
  <sheetViews>
    <sheetView workbookViewId="0">
      <selection sqref="A1:XFD1048576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57" t="s">
        <v>335</v>
      </c>
      <c r="C2" s="158"/>
      <c r="D2" s="158"/>
      <c r="E2" s="158"/>
      <c r="F2" s="159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12" customFormat="1" ht="15.75">
      <c r="B4" s="110">
        <v>1</v>
      </c>
      <c r="C4" s="123" t="s">
        <v>321</v>
      </c>
      <c r="D4" s="120" t="s">
        <v>20</v>
      </c>
      <c r="E4" s="110"/>
      <c r="F4" s="110"/>
      <c r="G4" s="110" t="s">
        <v>256</v>
      </c>
      <c r="H4" s="110" t="s">
        <v>256</v>
      </c>
      <c r="I4" s="110" t="s">
        <v>256</v>
      </c>
      <c r="J4" s="110" t="s">
        <v>256</v>
      </c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sqref="A1:XFD1048576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91" t="s">
        <v>336</v>
      </c>
      <c r="C2" s="192"/>
      <c r="D2" s="192"/>
      <c r="E2" s="193"/>
    </row>
    <row r="3" spans="2:12">
      <c r="B3" s="199" t="s">
        <v>12</v>
      </c>
      <c r="C3" s="197" t="s">
        <v>73</v>
      </c>
      <c r="D3" s="195" t="s">
        <v>104</v>
      </c>
      <c r="E3" s="195"/>
      <c r="F3" s="195"/>
      <c r="G3" s="196" t="s">
        <v>105</v>
      </c>
      <c r="H3" s="196"/>
      <c r="I3" s="196"/>
      <c r="J3" s="196" t="s">
        <v>106</v>
      </c>
      <c r="K3" s="196"/>
      <c r="L3" s="196"/>
    </row>
    <row r="4" spans="2:12" ht="38.25">
      <c r="B4" s="200"/>
      <c r="C4" s="198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12" customFormat="1" ht="15.75">
      <c r="B5" s="110">
        <v>1</v>
      </c>
      <c r="C5" s="123" t="s">
        <v>321</v>
      </c>
      <c r="D5" s="110">
        <v>25</v>
      </c>
      <c r="E5" s="110">
        <v>3</v>
      </c>
      <c r="F5" s="110" t="s">
        <v>265</v>
      </c>
      <c r="G5" s="110">
        <v>10</v>
      </c>
      <c r="H5" s="110">
        <v>3</v>
      </c>
      <c r="I5" s="110" t="s">
        <v>265</v>
      </c>
      <c r="J5" s="110">
        <v>10</v>
      </c>
      <c r="K5" s="110">
        <v>4</v>
      </c>
      <c r="L5" s="110" t="s">
        <v>265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57" t="s">
        <v>249</v>
      </c>
      <c r="C2" s="158"/>
      <c r="D2" s="158"/>
      <c r="E2" s="158"/>
      <c r="F2" s="158"/>
      <c r="G2" s="159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15.75">
      <c r="B4" s="2">
        <v>1</v>
      </c>
      <c r="C4" s="3" t="s">
        <v>321</v>
      </c>
      <c r="D4" s="2" t="s">
        <v>264</v>
      </c>
      <c r="E4" s="2">
        <v>5</v>
      </c>
      <c r="F4" s="2">
        <v>25</v>
      </c>
      <c r="G4" s="2">
        <v>30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8" t="s">
        <v>250</v>
      </c>
      <c r="C2" s="169"/>
      <c r="D2" s="194"/>
    </row>
    <row r="3" spans="2:9" ht="57">
      <c r="B3" s="39" t="s">
        <v>12</v>
      </c>
      <c r="C3" s="42" t="s">
        <v>73</v>
      </c>
      <c r="D3" s="40" t="s">
        <v>117</v>
      </c>
      <c r="E3" s="41" t="s">
        <v>113</v>
      </c>
      <c r="F3" s="41" t="s">
        <v>114</v>
      </c>
      <c r="G3" s="41" t="s">
        <v>115</v>
      </c>
      <c r="H3" s="41" t="s">
        <v>116</v>
      </c>
      <c r="I3" s="129" t="s">
        <v>337</v>
      </c>
    </row>
    <row r="4" spans="2:9" s="112" customFormat="1" ht="15.75">
      <c r="B4" s="110">
        <v>1</v>
      </c>
      <c r="C4" s="123" t="s">
        <v>321</v>
      </c>
      <c r="D4" s="110" t="s">
        <v>257</v>
      </c>
      <c r="E4" s="110">
        <v>500</v>
      </c>
      <c r="F4" s="110" t="s">
        <v>256</v>
      </c>
      <c r="G4" s="110" t="s">
        <v>256</v>
      </c>
      <c r="H4" s="110" t="s">
        <v>256</v>
      </c>
      <c r="I4" s="110" t="s">
        <v>256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sqref="A1:XFD1048576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</cols>
  <sheetData>
    <row r="1" spans="2:18" ht="15.75" thickBot="1"/>
    <row r="2" spans="2:18" ht="15.75" thickBot="1">
      <c r="B2" s="214" t="s">
        <v>251</v>
      </c>
      <c r="C2" s="215"/>
    </row>
    <row r="3" spans="2:18" ht="15.75" thickBot="1"/>
    <row r="4" spans="2:18" ht="16.5" thickBot="1">
      <c r="B4" s="157" t="s">
        <v>126</v>
      </c>
      <c r="C4" s="158"/>
      <c r="D4" s="159"/>
    </row>
    <row r="5" spans="2:18">
      <c r="B5" s="200" t="s">
        <v>12</v>
      </c>
      <c r="C5" s="219" t="s">
        <v>73</v>
      </c>
      <c r="D5" s="221" t="s">
        <v>118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2:18" ht="29.25" customHeight="1">
      <c r="B6" s="195"/>
      <c r="C6" s="220"/>
      <c r="D6" s="223" t="s">
        <v>119</v>
      </c>
      <c r="E6" s="223"/>
      <c r="F6" s="223"/>
      <c r="G6" s="223" t="s">
        <v>120</v>
      </c>
      <c r="H6" s="223"/>
      <c r="I6" s="223"/>
      <c r="J6" s="223" t="s">
        <v>121</v>
      </c>
      <c r="K6" s="223"/>
      <c r="L6" s="223"/>
      <c r="M6" s="224" t="s">
        <v>122</v>
      </c>
      <c r="N6" s="224"/>
      <c r="O6" s="224"/>
      <c r="P6" s="224" t="s">
        <v>35</v>
      </c>
      <c r="Q6" s="224"/>
      <c r="R6" s="224"/>
    </row>
    <row r="7" spans="2:18" ht="25.5">
      <c r="B7" s="195"/>
      <c r="C7" s="220"/>
      <c r="D7" s="55" t="s">
        <v>123</v>
      </c>
      <c r="E7" s="55" t="s">
        <v>124</v>
      </c>
      <c r="F7" s="55" t="s">
        <v>125</v>
      </c>
      <c r="G7" s="55" t="s">
        <v>123</v>
      </c>
      <c r="H7" s="55" t="s">
        <v>124</v>
      </c>
      <c r="I7" s="55" t="s">
        <v>125</v>
      </c>
      <c r="J7" s="55" t="s">
        <v>123</v>
      </c>
      <c r="K7" s="55" t="s">
        <v>124</v>
      </c>
      <c r="L7" s="55" t="s">
        <v>125</v>
      </c>
      <c r="M7" s="55" t="s">
        <v>123</v>
      </c>
      <c r="N7" s="55" t="s">
        <v>124</v>
      </c>
      <c r="O7" s="55" t="s">
        <v>125</v>
      </c>
      <c r="P7" s="55" t="s">
        <v>123</v>
      </c>
      <c r="Q7" s="55" t="s">
        <v>124</v>
      </c>
      <c r="R7" s="55" t="s">
        <v>125</v>
      </c>
    </row>
    <row r="8" spans="2:18" ht="15.75">
      <c r="B8" s="2">
        <v>1</v>
      </c>
      <c r="C8" s="3" t="s">
        <v>321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0</v>
      </c>
      <c r="L8" s="2">
        <v>5</v>
      </c>
      <c r="M8" s="2">
        <v>12</v>
      </c>
      <c r="N8" s="2">
        <v>7</v>
      </c>
      <c r="O8" s="2">
        <v>5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17" t="s">
        <v>35</v>
      </c>
      <c r="C10" s="218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0</v>
      </c>
      <c r="L10" s="2">
        <f t="shared" si="0"/>
        <v>5</v>
      </c>
      <c r="M10" s="2">
        <f t="shared" si="0"/>
        <v>12</v>
      </c>
      <c r="N10" s="2">
        <f t="shared" si="0"/>
        <v>7</v>
      </c>
      <c r="O10" s="2">
        <f t="shared" si="0"/>
        <v>5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127</v>
      </c>
      <c r="C13" s="46"/>
      <c r="D13" s="46"/>
      <c r="E13" s="47"/>
    </row>
    <row r="14" spans="2:18">
      <c r="B14" s="200" t="s">
        <v>12</v>
      </c>
      <c r="C14" s="219" t="s">
        <v>73</v>
      </c>
      <c r="D14" s="221" t="s">
        <v>129</v>
      </c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</row>
    <row r="15" spans="2:18" ht="27" customHeight="1">
      <c r="B15" s="195"/>
      <c r="C15" s="220"/>
      <c r="D15" s="223" t="s">
        <v>128</v>
      </c>
      <c r="E15" s="223"/>
      <c r="F15" s="223"/>
      <c r="G15" s="223" t="s">
        <v>130</v>
      </c>
      <c r="H15" s="223"/>
      <c r="I15" s="223"/>
      <c r="J15" s="223" t="s">
        <v>131</v>
      </c>
      <c r="K15" s="223"/>
      <c r="L15" s="223"/>
      <c r="M15" s="216" t="s">
        <v>132</v>
      </c>
      <c r="N15" s="216"/>
      <c r="O15" s="216"/>
      <c r="P15" s="216" t="s">
        <v>133</v>
      </c>
      <c r="Q15" s="216"/>
      <c r="R15" s="216"/>
    </row>
    <row r="16" spans="2:18" ht="25.5">
      <c r="B16" s="195"/>
      <c r="C16" s="220"/>
      <c r="D16" s="55" t="s">
        <v>123</v>
      </c>
      <c r="E16" s="55" t="s">
        <v>124</v>
      </c>
      <c r="F16" s="55" t="s">
        <v>125</v>
      </c>
      <c r="G16" s="55" t="s">
        <v>123</v>
      </c>
      <c r="H16" s="55" t="s">
        <v>124</v>
      </c>
      <c r="I16" s="55" t="s">
        <v>125</v>
      </c>
      <c r="J16" s="55" t="s">
        <v>123</v>
      </c>
      <c r="K16" s="55" t="s">
        <v>124</v>
      </c>
      <c r="L16" s="55" t="s">
        <v>125</v>
      </c>
      <c r="M16" s="55" t="s">
        <v>123</v>
      </c>
      <c r="N16" s="55" t="s">
        <v>124</v>
      </c>
      <c r="O16" s="55" t="s">
        <v>125</v>
      </c>
      <c r="P16" s="55" t="s">
        <v>123</v>
      </c>
      <c r="Q16" s="55" t="s">
        <v>124</v>
      </c>
      <c r="R16" s="55" t="s">
        <v>125</v>
      </c>
    </row>
    <row r="17" spans="2:18" ht="15.75">
      <c r="B17" s="2">
        <v>1</v>
      </c>
      <c r="C17" s="3" t="s">
        <v>321</v>
      </c>
      <c r="D17" s="2">
        <v>1</v>
      </c>
      <c r="E17" s="2">
        <v>1</v>
      </c>
      <c r="F17" s="2">
        <v>0</v>
      </c>
      <c r="G17" s="2">
        <v>1</v>
      </c>
      <c r="H17" s="2" t="s">
        <v>256</v>
      </c>
      <c r="I17" s="2">
        <v>1</v>
      </c>
      <c r="J17" s="2">
        <v>1</v>
      </c>
      <c r="K17" s="2" t="s">
        <v>256</v>
      </c>
      <c r="L17" s="2">
        <v>1</v>
      </c>
      <c r="M17" s="2" t="s">
        <v>256</v>
      </c>
      <c r="N17" s="2" t="s">
        <v>256</v>
      </c>
      <c r="O17" s="2" t="s">
        <v>256</v>
      </c>
      <c r="P17" s="2" t="s">
        <v>256</v>
      </c>
      <c r="Q17" s="2" t="s">
        <v>256</v>
      </c>
      <c r="R17" s="2" t="s">
        <v>256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207" t="s">
        <v>35</v>
      </c>
      <c r="C19" s="207"/>
      <c r="D19" s="2">
        <f>SUM(D17:D18)</f>
        <v>1</v>
      </c>
      <c r="E19" s="2">
        <f t="shared" ref="E19:F19" si="1">SUM(E17:E18)</f>
        <v>1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2:18" ht="15.75">
      <c r="B21" s="228" t="s">
        <v>267</v>
      </c>
      <c r="C21" s="228"/>
      <c r="D21" s="229"/>
      <c r="E21" s="229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2:18">
      <c r="B22" s="200" t="s">
        <v>12</v>
      </c>
      <c r="C22" s="219" t="s">
        <v>73</v>
      </c>
      <c r="D22" s="216" t="s">
        <v>134</v>
      </c>
      <c r="E22" s="216"/>
      <c r="F22" s="216"/>
      <c r="G22" s="216" t="s">
        <v>135</v>
      </c>
      <c r="H22" s="216"/>
      <c r="I22" s="216"/>
      <c r="J22" s="230" t="s">
        <v>136</v>
      </c>
      <c r="K22" s="230"/>
      <c r="L22" s="230"/>
    </row>
    <row r="23" spans="2:18" ht="25.5" customHeight="1">
      <c r="B23" s="195"/>
      <c r="C23" s="220"/>
      <c r="D23" s="231" t="s">
        <v>123</v>
      </c>
      <c r="E23" s="231" t="s">
        <v>124</v>
      </c>
      <c r="F23" s="231" t="s">
        <v>125</v>
      </c>
      <c r="G23" s="231" t="s">
        <v>123</v>
      </c>
      <c r="H23" s="231" t="s">
        <v>124</v>
      </c>
      <c r="I23" s="231" t="s">
        <v>125</v>
      </c>
      <c r="J23" s="231" t="s">
        <v>123</v>
      </c>
      <c r="K23" s="231" t="s">
        <v>124</v>
      </c>
      <c r="L23" s="231" t="s">
        <v>125</v>
      </c>
    </row>
    <row r="24" spans="2:18">
      <c r="B24" s="195"/>
      <c r="C24" s="220"/>
      <c r="D24" s="232"/>
      <c r="E24" s="232"/>
      <c r="F24" s="232"/>
      <c r="G24" s="232"/>
      <c r="H24" s="232"/>
      <c r="I24" s="232"/>
      <c r="J24" s="232"/>
      <c r="K24" s="232"/>
      <c r="L24" s="232"/>
    </row>
    <row r="25" spans="2:18" ht="15.75">
      <c r="B25" s="2">
        <v>1</v>
      </c>
      <c r="C25" s="3" t="s">
        <v>321</v>
      </c>
      <c r="D25" s="2" t="s">
        <v>256</v>
      </c>
      <c r="E25" s="2" t="s">
        <v>256</v>
      </c>
      <c r="F25" s="2" t="s">
        <v>256</v>
      </c>
      <c r="G25" s="2" t="s">
        <v>256</v>
      </c>
      <c r="H25" s="2" t="s">
        <v>256</v>
      </c>
      <c r="I25" s="2" t="s">
        <v>256</v>
      </c>
      <c r="J25" s="2">
        <v>6</v>
      </c>
      <c r="K25" s="2">
        <v>6</v>
      </c>
      <c r="L25" s="2" t="s">
        <v>256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207" t="s">
        <v>35</v>
      </c>
      <c r="C27" s="207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6"/>
      <c r="N27" s="76"/>
    </row>
    <row r="28" spans="2:18"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2:18" ht="15.75">
      <c r="B29" s="228" t="s">
        <v>267</v>
      </c>
      <c r="C29" s="228"/>
      <c r="D29" s="228"/>
      <c r="E29" s="228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2:18">
      <c r="B30" s="200" t="s">
        <v>12</v>
      </c>
      <c r="C30" s="219" t="s">
        <v>73</v>
      </c>
      <c r="D30" s="230" t="s">
        <v>137</v>
      </c>
      <c r="E30" s="230"/>
      <c r="F30" s="230"/>
      <c r="G30" s="216" t="s">
        <v>138</v>
      </c>
      <c r="H30" s="216"/>
      <c r="I30" s="216"/>
      <c r="J30" s="225" t="s">
        <v>139</v>
      </c>
      <c r="K30" s="226"/>
      <c r="L30" s="227"/>
      <c r="M30" s="216" t="s">
        <v>35</v>
      </c>
      <c r="N30" s="216"/>
      <c r="O30" s="216"/>
    </row>
    <row r="31" spans="2:18" ht="25.5" customHeight="1">
      <c r="B31" s="195"/>
      <c r="C31" s="220"/>
      <c r="D31" s="231" t="s">
        <v>123</v>
      </c>
      <c r="E31" s="231" t="s">
        <v>124</v>
      </c>
      <c r="F31" s="231" t="s">
        <v>125</v>
      </c>
      <c r="G31" s="231" t="s">
        <v>123</v>
      </c>
      <c r="H31" s="231" t="s">
        <v>124</v>
      </c>
      <c r="I31" s="231" t="s">
        <v>125</v>
      </c>
      <c r="J31" s="231" t="s">
        <v>123</v>
      </c>
      <c r="K31" s="231" t="s">
        <v>124</v>
      </c>
      <c r="L31" s="231" t="s">
        <v>125</v>
      </c>
      <c r="M31" s="231" t="s">
        <v>123</v>
      </c>
      <c r="N31" s="231" t="s">
        <v>124</v>
      </c>
      <c r="O31" s="231" t="s">
        <v>125</v>
      </c>
    </row>
    <row r="32" spans="2:18">
      <c r="B32" s="195"/>
      <c r="C32" s="220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</row>
    <row r="33" spans="2:15" s="22" customFormat="1" ht="15.75">
      <c r="B33" s="2">
        <v>1</v>
      </c>
      <c r="C33" s="3" t="s">
        <v>321</v>
      </c>
      <c r="D33" s="2">
        <v>1</v>
      </c>
      <c r="E33" s="2" t="s">
        <v>256</v>
      </c>
      <c r="F33" s="2">
        <v>1</v>
      </c>
      <c r="G33" s="2" t="s">
        <v>256</v>
      </c>
      <c r="H33" s="2" t="s">
        <v>256</v>
      </c>
      <c r="I33" s="2" t="s">
        <v>256</v>
      </c>
      <c r="J33" s="2" t="s">
        <v>256</v>
      </c>
      <c r="K33" s="2" t="s">
        <v>256</v>
      </c>
      <c r="L33" s="2" t="s">
        <v>256</v>
      </c>
      <c r="M33" s="2">
        <v>1</v>
      </c>
      <c r="N33" s="2" t="s">
        <v>256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07" t="s">
        <v>35</v>
      </c>
      <c r="C35" s="207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2:15" ht="16.5" thickBot="1">
      <c r="B37" s="208" t="s">
        <v>140</v>
      </c>
      <c r="C37" s="209"/>
      <c r="D37" s="203"/>
      <c r="E37" s="204"/>
    </row>
    <row r="38" spans="2:15">
      <c r="B38" s="210" t="s">
        <v>12</v>
      </c>
      <c r="C38" s="212" t="s">
        <v>73</v>
      </c>
      <c r="D38" s="201" t="s">
        <v>119</v>
      </c>
      <c r="E38" s="201"/>
      <c r="F38" s="201"/>
      <c r="G38" s="201" t="s">
        <v>120</v>
      </c>
      <c r="H38" s="201"/>
      <c r="I38" s="201"/>
      <c r="J38" s="201" t="s">
        <v>121</v>
      </c>
      <c r="K38" s="201"/>
      <c r="L38" s="201"/>
      <c r="M38" s="201" t="s">
        <v>122</v>
      </c>
      <c r="N38" s="201"/>
      <c r="O38" s="201"/>
    </row>
    <row r="39" spans="2:15" ht="127.5">
      <c r="B39" s="211"/>
      <c r="C39" s="213"/>
      <c r="D39" s="56" t="s">
        <v>141</v>
      </c>
      <c r="E39" s="57" t="s">
        <v>142</v>
      </c>
      <c r="F39" s="57" t="s">
        <v>143</v>
      </c>
      <c r="G39" s="57" t="s">
        <v>141</v>
      </c>
      <c r="H39" s="57" t="s">
        <v>142</v>
      </c>
      <c r="I39" s="57" t="s">
        <v>143</v>
      </c>
      <c r="J39" s="56" t="s">
        <v>141</v>
      </c>
      <c r="K39" s="57" t="s">
        <v>142</v>
      </c>
      <c r="L39" s="57" t="s">
        <v>143</v>
      </c>
      <c r="M39" s="56" t="s">
        <v>141</v>
      </c>
      <c r="N39" s="57" t="s">
        <v>142</v>
      </c>
      <c r="O39" s="57" t="s">
        <v>143</v>
      </c>
    </row>
    <row r="40" spans="2:15" ht="15.75">
      <c r="B40" s="2">
        <v>1</v>
      </c>
      <c r="C40" s="3" t="s">
        <v>321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ht="15.75" thickBot="1"/>
    <row r="49" spans="2:28" ht="15.75">
      <c r="B49" s="202" t="s">
        <v>144</v>
      </c>
      <c r="C49" s="203"/>
      <c r="D49" s="203"/>
      <c r="E49" s="204"/>
    </row>
    <row r="50" spans="2:28" ht="15.75">
      <c r="B50" s="195" t="s">
        <v>12</v>
      </c>
      <c r="C50" s="205" t="s">
        <v>73</v>
      </c>
      <c r="D50" s="206" t="s">
        <v>148</v>
      </c>
      <c r="E50" s="206"/>
      <c r="F50" s="206"/>
      <c r="G50" s="206"/>
      <c r="H50" s="206"/>
      <c r="I50" s="206" t="s">
        <v>149</v>
      </c>
      <c r="J50" s="206"/>
      <c r="K50" s="206"/>
      <c r="L50" s="206"/>
      <c r="M50" s="206"/>
    </row>
    <row r="51" spans="2:28" ht="85.5">
      <c r="B51" s="195"/>
      <c r="C51" s="205"/>
      <c r="D51" s="58" t="s">
        <v>145</v>
      </c>
      <c r="E51" s="58" t="s">
        <v>141</v>
      </c>
      <c r="F51" s="58" t="s">
        <v>146</v>
      </c>
      <c r="G51" s="58" t="s">
        <v>147</v>
      </c>
      <c r="H51" s="58" t="s">
        <v>150</v>
      </c>
      <c r="I51" s="58" t="s">
        <v>145</v>
      </c>
      <c r="J51" s="58" t="s">
        <v>141</v>
      </c>
      <c r="K51" s="58" t="s">
        <v>146</v>
      </c>
      <c r="L51" s="58" t="s">
        <v>147</v>
      </c>
      <c r="M51" s="58" t="s">
        <v>150</v>
      </c>
    </row>
    <row r="52" spans="2:28" ht="15.75">
      <c r="B52" s="2">
        <v>1</v>
      </c>
      <c r="C52" s="3" t="s">
        <v>321</v>
      </c>
      <c r="D52" s="2" t="s">
        <v>256</v>
      </c>
      <c r="E52" s="2" t="s">
        <v>256</v>
      </c>
      <c r="F52" s="2" t="s">
        <v>256</v>
      </c>
      <c r="G52" s="2" t="s">
        <v>256</v>
      </c>
      <c r="H52" s="2" t="s">
        <v>256</v>
      </c>
      <c r="I52" s="2" t="s">
        <v>256</v>
      </c>
      <c r="J52" s="2" t="s">
        <v>256</v>
      </c>
      <c r="K52" s="2" t="s">
        <v>256</v>
      </c>
      <c r="L52" s="2" t="s">
        <v>256</v>
      </c>
      <c r="M52" s="2" t="s">
        <v>256</v>
      </c>
    </row>
    <row r="53" spans="2:28" ht="15.75" thickBot="1"/>
    <row r="54" spans="2:28" ht="16.5" thickBot="1">
      <c r="B54" s="168" t="s">
        <v>241</v>
      </c>
      <c r="C54" s="169"/>
      <c r="D54" s="169"/>
      <c r="E54" s="169"/>
      <c r="F54" s="169"/>
      <c r="G54" s="169"/>
      <c r="H54" s="169"/>
      <c r="I54" s="194"/>
    </row>
    <row r="55" spans="2:28">
      <c r="B55" s="167" t="s">
        <v>25</v>
      </c>
      <c r="C55" s="167" t="s">
        <v>26</v>
      </c>
      <c r="D55" s="155" t="s">
        <v>27</v>
      </c>
      <c r="E55" s="155" t="s">
        <v>28</v>
      </c>
      <c r="F55" s="155"/>
      <c r="G55" s="155"/>
      <c r="H55" s="155"/>
      <c r="I55" s="155"/>
      <c r="J55" s="155"/>
      <c r="K55" s="155" t="s">
        <v>29</v>
      </c>
      <c r="L55" s="155"/>
      <c r="M55" s="155"/>
      <c r="N55" s="155"/>
      <c r="O55" s="155"/>
      <c r="P55" s="155"/>
      <c r="Q55" s="155" t="s">
        <v>30</v>
      </c>
      <c r="R55" s="155"/>
      <c r="S55" s="155"/>
      <c r="T55" s="155"/>
      <c r="U55" s="155"/>
      <c r="V55" s="155"/>
      <c r="W55" s="155" t="s">
        <v>31</v>
      </c>
      <c r="X55" s="155"/>
      <c r="Y55" s="155"/>
      <c r="Z55" s="155"/>
      <c r="AA55" s="155"/>
      <c r="AB55" s="155"/>
    </row>
    <row r="56" spans="2:28">
      <c r="B56" s="167"/>
      <c r="C56" s="167"/>
      <c r="D56" s="155"/>
      <c r="E56" s="233" t="s">
        <v>32</v>
      </c>
      <c r="F56" s="233"/>
      <c r="G56" s="233" t="s">
        <v>33</v>
      </c>
      <c r="H56" s="233"/>
      <c r="I56" s="233" t="s">
        <v>35</v>
      </c>
      <c r="J56" s="233"/>
      <c r="K56" s="233" t="s">
        <v>32</v>
      </c>
      <c r="L56" s="233"/>
      <c r="M56" s="233" t="s">
        <v>33</v>
      </c>
      <c r="N56" s="233"/>
      <c r="O56" s="233" t="s">
        <v>35</v>
      </c>
      <c r="P56" s="233"/>
      <c r="Q56" s="233" t="s">
        <v>32</v>
      </c>
      <c r="R56" s="233"/>
      <c r="S56" s="233" t="s">
        <v>33</v>
      </c>
      <c r="T56" s="233"/>
      <c r="U56" s="233" t="s">
        <v>35</v>
      </c>
      <c r="V56" s="233"/>
      <c r="W56" s="233" t="s">
        <v>32</v>
      </c>
      <c r="X56" s="233"/>
      <c r="Y56" s="233" t="s">
        <v>33</v>
      </c>
      <c r="Z56" s="233"/>
      <c r="AA56" s="233" t="s">
        <v>35</v>
      </c>
      <c r="AB56" s="233"/>
    </row>
    <row r="57" spans="2:28">
      <c r="B57" s="167"/>
      <c r="C57" s="167"/>
      <c r="D57" s="155"/>
      <c r="E57" s="233"/>
      <c r="F57" s="233"/>
      <c r="G57" s="233" t="s">
        <v>34</v>
      </c>
      <c r="H57" s="233"/>
      <c r="I57" s="233"/>
      <c r="J57" s="233"/>
      <c r="K57" s="233"/>
      <c r="L57" s="233"/>
      <c r="M57" s="233" t="s">
        <v>34</v>
      </c>
      <c r="N57" s="233"/>
      <c r="O57" s="233"/>
      <c r="P57" s="233"/>
      <c r="Q57" s="233"/>
      <c r="R57" s="233"/>
      <c r="S57" s="233" t="s">
        <v>34</v>
      </c>
      <c r="T57" s="233"/>
      <c r="U57" s="233"/>
      <c r="V57" s="233"/>
      <c r="W57" s="233"/>
      <c r="X57" s="233"/>
      <c r="Y57" s="233" t="s">
        <v>34</v>
      </c>
      <c r="Z57" s="233"/>
      <c r="AA57" s="233"/>
      <c r="AB57" s="233"/>
    </row>
    <row r="58" spans="2:28">
      <c r="B58" s="167"/>
      <c r="C58" s="167"/>
      <c r="D58" s="155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15.75">
      <c r="B59" s="2">
        <v>1</v>
      </c>
      <c r="C59" s="3" t="s">
        <v>321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102">
        <v>0.37</v>
      </c>
      <c r="Y59" s="14"/>
      <c r="Z59" s="102">
        <v>0.55000000000000004</v>
      </c>
      <c r="AA59" s="14"/>
      <c r="AB59" s="102">
        <v>0.46</v>
      </c>
    </row>
    <row r="60" spans="2:28">
      <c r="B60" s="234" t="s">
        <v>35</v>
      </c>
      <c r="C60" s="234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M31:M32"/>
    <mergeCell ref="N31:N32"/>
    <mergeCell ref="O31:O32"/>
    <mergeCell ref="H31:H32"/>
    <mergeCell ref="I31:I32"/>
    <mergeCell ref="J31:J32"/>
    <mergeCell ref="K31:K32"/>
    <mergeCell ref="L31:L32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B35:C35"/>
    <mergeCell ref="B37:E37"/>
    <mergeCell ref="B38:B39"/>
    <mergeCell ref="C38:C39"/>
    <mergeCell ref="D38:F38"/>
    <mergeCell ref="G38:I38"/>
    <mergeCell ref="J38:L38"/>
    <mergeCell ref="M38:O38"/>
    <mergeCell ref="B49:E49"/>
    <mergeCell ref="B50:B51"/>
    <mergeCell ref="C50:C51"/>
    <mergeCell ref="D50:H50"/>
    <mergeCell ref="I50:M50"/>
  </mergeCells>
  <pageMargins left="0.16" right="0.16" top="0.36" bottom="0.96" header="0.3" footer="0.3"/>
  <pageSetup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sqref="A1:XFD1048576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37" t="s">
        <v>252</v>
      </c>
      <c r="C2" s="238"/>
    </row>
    <row r="3" spans="2:49" ht="15.75" thickBot="1"/>
    <row r="4" spans="2:49" ht="16.5" thickBot="1">
      <c r="B4" s="168" t="s">
        <v>187</v>
      </c>
      <c r="C4" s="169"/>
      <c r="D4" s="169"/>
      <c r="E4" s="169"/>
      <c r="F4" s="169"/>
      <c r="G4" s="169"/>
      <c r="H4" s="194"/>
    </row>
    <row r="5" spans="2:49" ht="100.5" customHeight="1">
      <c r="B5" s="200" t="s">
        <v>12</v>
      </c>
      <c r="C5" s="240" t="s">
        <v>73</v>
      </c>
      <c r="D5" s="236" t="s">
        <v>173</v>
      </c>
      <c r="E5" s="236" t="s">
        <v>174</v>
      </c>
      <c r="F5" s="236" t="s">
        <v>151</v>
      </c>
      <c r="G5" s="236"/>
      <c r="H5" s="236" t="s">
        <v>152</v>
      </c>
      <c r="I5" s="235"/>
      <c r="J5" s="235" t="s">
        <v>153</v>
      </c>
      <c r="K5" s="235"/>
      <c r="L5" s="235" t="s">
        <v>154</v>
      </c>
      <c r="M5" s="235"/>
      <c r="N5" s="235" t="s">
        <v>155</v>
      </c>
      <c r="O5" s="235"/>
      <c r="P5" s="235" t="s">
        <v>156</v>
      </c>
      <c r="Q5" s="235"/>
      <c r="R5" s="235" t="s">
        <v>157</v>
      </c>
      <c r="S5" s="235"/>
      <c r="T5" s="235" t="s">
        <v>158</v>
      </c>
      <c r="U5" s="235"/>
      <c r="V5" s="235" t="s">
        <v>159</v>
      </c>
      <c r="W5" s="235"/>
      <c r="X5" s="235" t="s">
        <v>160</v>
      </c>
      <c r="Y5" s="235"/>
      <c r="Z5" s="235" t="s">
        <v>161</v>
      </c>
      <c r="AA5" s="235"/>
      <c r="AB5" s="235" t="s">
        <v>162</v>
      </c>
      <c r="AC5" s="235"/>
      <c r="AD5" s="235" t="s">
        <v>163</v>
      </c>
      <c r="AE5" s="235"/>
      <c r="AF5" s="235" t="s">
        <v>164</v>
      </c>
      <c r="AG5" s="235"/>
      <c r="AH5" s="235" t="s">
        <v>165</v>
      </c>
      <c r="AI5" s="235"/>
      <c r="AJ5" s="235" t="s">
        <v>166</v>
      </c>
      <c r="AK5" s="235"/>
      <c r="AL5" s="235" t="s">
        <v>167</v>
      </c>
      <c r="AM5" s="235"/>
      <c r="AN5" s="235" t="s">
        <v>168</v>
      </c>
      <c r="AO5" s="235"/>
      <c r="AP5" s="235" t="s">
        <v>169</v>
      </c>
      <c r="AQ5" s="235"/>
      <c r="AR5" s="235" t="s">
        <v>170</v>
      </c>
      <c r="AS5" s="235"/>
      <c r="AT5" s="235" t="s">
        <v>171</v>
      </c>
      <c r="AU5" s="235"/>
      <c r="AV5" s="235" t="s">
        <v>172</v>
      </c>
      <c r="AW5" s="235"/>
    </row>
    <row r="6" spans="2:49" ht="76.5" customHeight="1">
      <c r="B6" s="199"/>
      <c r="C6" s="241"/>
      <c r="D6" s="239"/>
      <c r="E6" s="239"/>
      <c r="F6" s="59" t="s">
        <v>175</v>
      </c>
      <c r="G6" s="59" t="s">
        <v>20</v>
      </c>
      <c r="H6" s="60" t="s">
        <v>175</v>
      </c>
      <c r="I6" s="59" t="s">
        <v>20</v>
      </c>
      <c r="J6" s="60" t="s">
        <v>175</v>
      </c>
      <c r="K6" s="59" t="s">
        <v>20</v>
      </c>
      <c r="L6" s="60" t="s">
        <v>175</v>
      </c>
      <c r="M6" s="59" t="s">
        <v>20</v>
      </c>
      <c r="N6" s="60" t="s">
        <v>175</v>
      </c>
      <c r="O6" s="59" t="s">
        <v>20</v>
      </c>
      <c r="P6" s="60" t="s">
        <v>175</v>
      </c>
      <c r="Q6" s="59" t="s">
        <v>20</v>
      </c>
      <c r="R6" s="60" t="s">
        <v>175</v>
      </c>
      <c r="S6" s="59" t="s">
        <v>20</v>
      </c>
      <c r="T6" s="60" t="s">
        <v>175</v>
      </c>
      <c r="U6" s="59" t="s">
        <v>20</v>
      </c>
      <c r="V6" s="60" t="s">
        <v>175</v>
      </c>
      <c r="W6" s="59" t="s">
        <v>20</v>
      </c>
      <c r="X6" s="60" t="s">
        <v>175</v>
      </c>
      <c r="Y6" s="59" t="s">
        <v>20</v>
      </c>
      <c r="Z6" s="60" t="s">
        <v>175</v>
      </c>
      <c r="AA6" s="59" t="s">
        <v>20</v>
      </c>
      <c r="AB6" s="60" t="s">
        <v>175</v>
      </c>
      <c r="AC6" s="59" t="s">
        <v>20</v>
      </c>
      <c r="AD6" s="60" t="s">
        <v>175</v>
      </c>
      <c r="AE6" s="59" t="s">
        <v>20</v>
      </c>
      <c r="AF6" s="60" t="s">
        <v>175</v>
      </c>
      <c r="AG6" s="59" t="s">
        <v>20</v>
      </c>
      <c r="AH6" s="60" t="s">
        <v>175</v>
      </c>
      <c r="AI6" s="59" t="s">
        <v>20</v>
      </c>
      <c r="AJ6" s="60" t="s">
        <v>175</v>
      </c>
      <c r="AK6" s="59" t="s">
        <v>20</v>
      </c>
      <c r="AL6" s="60" t="s">
        <v>175</v>
      </c>
      <c r="AM6" s="59" t="s">
        <v>20</v>
      </c>
      <c r="AN6" s="60" t="s">
        <v>175</v>
      </c>
      <c r="AO6" s="59" t="s">
        <v>20</v>
      </c>
      <c r="AP6" s="60" t="s">
        <v>175</v>
      </c>
      <c r="AQ6" s="59" t="s">
        <v>20</v>
      </c>
      <c r="AR6" s="60" t="s">
        <v>175</v>
      </c>
      <c r="AS6" s="59" t="s">
        <v>20</v>
      </c>
      <c r="AT6" s="60" t="s">
        <v>175</v>
      </c>
      <c r="AU6" s="59" t="s">
        <v>20</v>
      </c>
      <c r="AV6" s="60" t="s">
        <v>175</v>
      </c>
      <c r="AW6" s="59" t="s">
        <v>20</v>
      </c>
    </row>
    <row r="7" spans="2:49" ht="15.75">
      <c r="B7" s="2">
        <v>1</v>
      </c>
      <c r="C7" s="3" t="s">
        <v>321</v>
      </c>
      <c r="D7" s="2"/>
      <c r="E7" s="2"/>
      <c r="F7" s="2" t="s">
        <v>268</v>
      </c>
      <c r="G7" s="2" t="s">
        <v>256</v>
      </c>
      <c r="H7" s="2" t="s">
        <v>269</v>
      </c>
      <c r="I7" s="2" t="s">
        <v>256</v>
      </c>
      <c r="J7" s="2" t="s">
        <v>270</v>
      </c>
      <c r="K7" s="2" t="s">
        <v>256</v>
      </c>
      <c r="L7" s="2" t="s">
        <v>256</v>
      </c>
      <c r="M7" s="2" t="s">
        <v>20</v>
      </c>
      <c r="N7" s="2" t="s">
        <v>270</v>
      </c>
      <c r="O7" s="2" t="s">
        <v>256</v>
      </c>
      <c r="P7" s="2" t="s">
        <v>256</v>
      </c>
      <c r="Q7" s="2" t="s">
        <v>20</v>
      </c>
      <c r="R7" s="2" t="s">
        <v>256</v>
      </c>
      <c r="S7" s="2" t="s">
        <v>20</v>
      </c>
      <c r="T7" s="2" t="s">
        <v>269</v>
      </c>
      <c r="U7" s="2" t="s">
        <v>256</v>
      </c>
      <c r="V7" s="2" t="s">
        <v>271</v>
      </c>
      <c r="W7" s="2" t="s">
        <v>256</v>
      </c>
      <c r="X7" s="2" t="s">
        <v>269</v>
      </c>
      <c r="Y7" s="2" t="s">
        <v>256</v>
      </c>
      <c r="Z7" s="2" t="s">
        <v>272</v>
      </c>
      <c r="AA7" s="2" t="s">
        <v>256</v>
      </c>
      <c r="AB7" s="2" t="s">
        <v>269</v>
      </c>
      <c r="AC7" s="2" t="s">
        <v>256</v>
      </c>
      <c r="AD7" s="2" t="s">
        <v>256</v>
      </c>
      <c r="AE7" s="2" t="s">
        <v>20</v>
      </c>
      <c r="AF7" s="2" t="s">
        <v>256</v>
      </c>
      <c r="AG7" s="2" t="s">
        <v>20</v>
      </c>
      <c r="AH7" s="2" t="s">
        <v>272</v>
      </c>
      <c r="AI7" s="2" t="s">
        <v>256</v>
      </c>
      <c r="AJ7" s="2" t="s">
        <v>257</v>
      </c>
      <c r="AK7" s="2" t="s">
        <v>256</v>
      </c>
      <c r="AL7" s="2" t="s">
        <v>264</v>
      </c>
      <c r="AM7" s="2" t="s">
        <v>256</v>
      </c>
      <c r="AN7" s="2" t="s">
        <v>272</v>
      </c>
      <c r="AO7" s="2" t="s">
        <v>256</v>
      </c>
      <c r="AP7" s="2" t="s">
        <v>269</v>
      </c>
      <c r="AQ7" s="2" t="s">
        <v>256</v>
      </c>
      <c r="AR7" s="2" t="s">
        <v>269</v>
      </c>
      <c r="AS7" s="2" t="s">
        <v>256</v>
      </c>
      <c r="AT7" s="2" t="s">
        <v>269</v>
      </c>
      <c r="AU7" s="2" t="s">
        <v>256</v>
      </c>
      <c r="AV7" s="2" t="s">
        <v>273</v>
      </c>
      <c r="AW7" s="2" t="s">
        <v>256</v>
      </c>
    </row>
    <row r="9" spans="2:49" ht="15.75" thickBot="1"/>
    <row r="10" spans="2:49" ht="15.75">
      <c r="B10" s="202" t="s">
        <v>186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4"/>
    </row>
    <row r="11" spans="2:49" ht="57.75" customHeight="1">
      <c r="B11" s="195" t="s">
        <v>12</v>
      </c>
      <c r="C11" s="205" t="s">
        <v>73</v>
      </c>
      <c r="D11" s="242" t="s">
        <v>176</v>
      </c>
      <c r="E11" s="242"/>
      <c r="F11" s="242" t="s">
        <v>177</v>
      </c>
      <c r="G11" s="242"/>
      <c r="H11" s="242" t="s">
        <v>178</v>
      </c>
      <c r="I11" s="242"/>
      <c r="J11" s="242" t="s">
        <v>179</v>
      </c>
      <c r="K11" s="242"/>
      <c r="L11" s="242" t="s">
        <v>180</v>
      </c>
      <c r="M11" s="242"/>
      <c r="N11" s="242" t="s">
        <v>181</v>
      </c>
      <c r="O11" s="242"/>
      <c r="P11" s="242" t="s">
        <v>182</v>
      </c>
      <c r="Q11" s="242"/>
      <c r="R11" s="242" t="s">
        <v>183</v>
      </c>
      <c r="S11" s="242"/>
      <c r="T11" s="242" t="s">
        <v>184</v>
      </c>
      <c r="U11" s="242"/>
      <c r="V11" s="243"/>
      <c r="W11" s="243"/>
    </row>
    <row r="12" spans="2:49" ht="65.25">
      <c r="B12" s="195"/>
      <c r="C12" s="205"/>
      <c r="D12" s="61" t="s">
        <v>185</v>
      </c>
      <c r="E12" s="61" t="s">
        <v>19</v>
      </c>
      <c r="F12" s="61" t="s">
        <v>185</v>
      </c>
      <c r="G12" s="61" t="s">
        <v>19</v>
      </c>
      <c r="H12" s="61" t="s">
        <v>185</v>
      </c>
      <c r="I12" s="61" t="s">
        <v>19</v>
      </c>
      <c r="J12" s="61" t="s">
        <v>185</v>
      </c>
      <c r="K12" s="61" t="s">
        <v>19</v>
      </c>
      <c r="L12" s="61" t="s">
        <v>185</v>
      </c>
      <c r="M12" s="61" t="s">
        <v>19</v>
      </c>
      <c r="N12" s="61" t="s">
        <v>185</v>
      </c>
      <c r="O12" s="61" t="s">
        <v>19</v>
      </c>
      <c r="P12" s="61" t="s">
        <v>185</v>
      </c>
      <c r="Q12" s="61" t="s">
        <v>19</v>
      </c>
      <c r="R12" s="61" t="s">
        <v>185</v>
      </c>
      <c r="S12" s="61" t="s">
        <v>19</v>
      </c>
      <c r="T12" s="61" t="s">
        <v>185</v>
      </c>
      <c r="U12" s="61" t="s">
        <v>19</v>
      </c>
      <c r="V12" s="74"/>
      <c r="W12" s="74"/>
    </row>
    <row r="13" spans="2:49" ht="15.75">
      <c r="B13" s="2">
        <v>1</v>
      </c>
      <c r="C13" s="3" t="s">
        <v>321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5"/>
      <c r="W13" s="75"/>
    </row>
  </sheetData>
  <mergeCells count="41"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  <mergeCell ref="B5:B6"/>
    <mergeCell ref="C5:C6"/>
    <mergeCell ref="D11:E11"/>
    <mergeCell ref="F11:G11"/>
    <mergeCell ref="B4:H4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41" right="0.41" top="0.5" bottom="0.5" header="0.3" footer="0.3"/>
  <pageSetup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workbookViewId="0">
      <selection sqref="A1:XFD1048576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30.140625" customWidth="1"/>
    <col min="7" max="7" width="31.42578125" customWidth="1"/>
  </cols>
  <sheetData>
    <row r="1" spans="2:7" ht="15.75" thickBot="1"/>
    <row r="2" spans="2:7" ht="16.5" thickBot="1">
      <c r="B2" s="237" t="s">
        <v>253</v>
      </c>
      <c r="C2" s="238"/>
    </row>
    <row r="3" spans="2:7" ht="15.75" thickBot="1"/>
    <row r="4" spans="2:7" ht="15.75">
      <c r="B4" s="191" t="s">
        <v>192</v>
      </c>
      <c r="C4" s="192"/>
      <c r="D4" s="192"/>
      <c r="E4" s="192"/>
      <c r="F4" s="192"/>
      <c r="G4" s="193"/>
    </row>
    <row r="5" spans="2:7" ht="42.75">
      <c r="B5" s="5" t="s">
        <v>12</v>
      </c>
      <c r="C5" s="4" t="s">
        <v>73</v>
      </c>
      <c r="D5" s="62" t="s">
        <v>188</v>
      </c>
      <c r="E5" s="10" t="s">
        <v>189</v>
      </c>
      <c r="F5" s="10" t="s">
        <v>190</v>
      </c>
      <c r="G5" s="10" t="s">
        <v>191</v>
      </c>
    </row>
    <row r="6" spans="2:7" ht="15.75">
      <c r="B6" s="2">
        <v>1</v>
      </c>
      <c r="C6" s="3" t="s">
        <v>321</v>
      </c>
      <c r="D6" s="2" t="s">
        <v>274</v>
      </c>
      <c r="E6" s="2" t="s">
        <v>275</v>
      </c>
      <c r="F6" s="2" t="s">
        <v>276</v>
      </c>
      <c r="G6" s="2" t="s">
        <v>277</v>
      </c>
    </row>
    <row r="7" spans="2:7" ht="15.75" thickBot="1"/>
    <row r="8" spans="2:7" ht="16.5" thickBot="1">
      <c r="B8" s="157" t="s">
        <v>193</v>
      </c>
      <c r="C8" s="158"/>
      <c r="D8" s="158"/>
      <c r="E8" s="158"/>
      <c r="F8" s="159"/>
    </row>
    <row r="9" spans="2:7" ht="42.75">
      <c r="B9" s="63" t="s">
        <v>12</v>
      </c>
      <c r="C9" s="64" t="s">
        <v>73</v>
      </c>
      <c r="D9" s="65" t="s">
        <v>188</v>
      </c>
      <c r="E9" s="66" t="s">
        <v>194</v>
      </c>
      <c r="F9" s="67" t="s">
        <v>190</v>
      </c>
    </row>
    <row r="10" spans="2:7" ht="15.75">
      <c r="B10" s="2">
        <v>1</v>
      </c>
      <c r="C10" s="3" t="s">
        <v>321</v>
      </c>
      <c r="D10" s="2"/>
      <c r="E10" s="2"/>
      <c r="F10" s="2"/>
    </row>
    <row r="11" spans="2:7" ht="15.75" thickBot="1"/>
    <row r="12" spans="2:7" ht="15.75">
      <c r="B12" s="191" t="s">
        <v>195</v>
      </c>
      <c r="C12" s="192"/>
      <c r="D12" s="193"/>
    </row>
    <row r="13" spans="2:7" ht="42.75">
      <c r="B13" s="5" t="s">
        <v>12</v>
      </c>
      <c r="C13" s="4" t="s">
        <v>73</v>
      </c>
      <c r="D13" s="62" t="s">
        <v>196</v>
      </c>
      <c r="E13" s="62" t="s">
        <v>197</v>
      </c>
      <c r="F13" s="10" t="s">
        <v>190</v>
      </c>
      <c r="G13" s="10" t="s">
        <v>191</v>
      </c>
    </row>
    <row r="14" spans="2:7" ht="31.5" customHeight="1">
      <c r="B14" s="188">
        <v>1</v>
      </c>
      <c r="C14" s="185" t="s">
        <v>321</v>
      </c>
      <c r="D14" s="2"/>
      <c r="E14" s="2"/>
      <c r="F14" s="2"/>
      <c r="G14" s="96"/>
    </row>
    <row r="15" spans="2:7">
      <c r="B15" s="190"/>
      <c r="C15" s="187"/>
      <c r="D15" s="2"/>
      <c r="E15" s="2"/>
      <c r="F15" s="2"/>
      <c r="G15" s="96"/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zoomScale="90" zoomScaleNormal="90" workbookViewId="0">
      <selection sqref="A1:XFD1048576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44" t="s">
        <v>338</v>
      </c>
      <c r="C2" s="244"/>
      <c r="D2" s="244"/>
      <c r="E2" s="244"/>
      <c r="F2" s="244"/>
    </row>
    <row r="3" spans="2:18" ht="15.75" thickBot="1"/>
    <row r="4" spans="2:18" ht="15.75">
      <c r="B4" s="245" t="s">
        <v>339</v>
      </c>
      <c r="C4" s="246"/>
      <c r="D4" s="246"/>
      <c r="E4" s="246"/>
      <c r="F4" s="246"/>
      <c r="G4" s="246"/>
      <c r="H4" s="246"/>
      <c r="I4" s="246"/>
      <c r="J4" s="246"/>
      <c r="K4" s="170"/>
    </row>
    <row r="5" spans="2:18">
      <c r="B5" s="195" t="s">
        <v>12</v>
      </c>
      <c r="C5" s="220" t="s">
        <v>73</v>
      </c>
      <c r="D5" s="143" t="s">
        <v>340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2:18" ht="86.25" customHeight="1">
      <c r="B6" s="195"/>
      <c r="C6" s="220"/>
      <c r="D6" s="247" t="s">
        <v>198</v>
      </c>
      <c r="E6" s="247"/>
      <c r="F6" s="247" t="s">
        <v>199</v>
      </c>
      <c r="G6" s="247"/>
      <c r="H6" s="247" t="s">
        <v>67</v>
      </c>
      <c r="I6" s="247"/>
      <c r="J6" s="247" t="s">
        <v>200</v>
      </c>
      <c r="K6" s="247"/>
      <c r="L6" s="247" t="s">
        <v>201</v>
      </c>
      <c r="M6" s="247"/>
      <c r="N6" s="247" t="s">
        <v>202</v>
      </c>
      <c r="O6" s="247"/>
      <c r="P6" s="247"/>
      <c r="Q6" s="247" t="s">
        <v>35</v>
      </c>
      <c r="R6" s="247"/>
    </row>
    <row r="7" spans="2:18" ht="28.5">
      <c r="B7" s="195"/>
      <c r="C7" s="220"/>
      <c r="D7" s="58" t="s">
        <v>203</v>
      </c>
      <c r="E7" s="58" t="s">
        <v>204</v>
      </c>
      <c r="F7" s="58" t="s">
        <v>203</v>
      </c>
      <c r="G7" s="58" t="s">
        <v>204</v>
      </c>
      <c r="H7" s="58" t="s">
        <v>203</v>
      </c>
      <c r="I7" s="58" t="s">
        <v>204</v>
      </c>
      <c r="J7" s="58" t="s">
        <v>203</v>
      </c>
      <c r="K7" s="58" t="s">
        <v>204</v>
      </c>
      <c r="L7" s="58" t="s">
        <v>203</v>
      </c>
      <c r="M7" s="58" t="s">
        <v>204</v>
      </c>
      <c r="N7" s="58" t="s">
        <v>203</v>
      </c>
      <c r="O7" s="58"/>
      <c r="P7" s="58" t="s">
        <v>204</v>
      </c>
      <c r="Q7" s="58" t="s">
        <v>203</v>
      </c>
      <c r="R7" s="58" t="s">
        <v>204</v>
      </c>
    </row>
    <row r="8" spans="2:18" ht="106.5" customHeight="1">
      <c r="B8" s="2">
        <v>1</v>
      </c>
      <c r="C8" s="3" t="s">
        <v>321</v>
      </c>
      <c r="D8" s="2"/>
      <c r="E8" s="2"/>
      <c r="F8" s="2" t="s">
        <v>256</v>
      </c>
      <c r="G8" s="2" t="s">
        <v>256</v>
      </c>
      <c r="H8" s="2" t="s">
        <v>256</v>
      </c>
      <c r="I8" s="2" t="s">
        <v>256</v>
      </c>
      <c r="J8" s="2" t="s">
        <v>256</v>
      </c>
      <c r="K8" s="2" t="s">
        <v>256</v>
      </c>
      <c r="L8" s="2" t="s">
        <v>256</v>
      </c>
      <c r="M8" s="2"/>
      <c r="N8" s="2" t="s">
        <v>256</v>
      </c>
      <c r="O8" s="2" t="s">
        <v>256</v>
      </c>
      <c r="P8" s="2" t="s">
        <v>256</v>
      </c>
      <c r="Q8" s="2" t="s">
        <v>256</v>
      </c>
      <c r="R8" s="2" t="s">
        <v>256</v>
      </c>
    </row>
    <row r="9" spans="2:18" ht="15.75" thickBot="1"/>
    <row r="10" spans="2:18" ht="15.75">
      <c r="B10" s="245" t="s">
        <v>341</v>
      </c>
      <c r="C10" s="246"/>
      <c r="D10" s="246"/>
      <c r="E10" s="246"/>
      <c r="F10" s="246"/>
      <c r="G10" s="246"/>
      <c r="H10" s="246"/>
      <c r="I10" s="246"/>
      <c r="J10" s="246"/>
      <c r="K10" s="170"/>
    </row>
    <row r="11" spans="2:18">
      <c r="B11" s="195" t="s">
        <v>12</v>
      </c>
      <c r="C11" s="220" t="s">
        <v>73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</row>
    <row r="12" spans="2:18" ht="42.75" customHeight="1">
      <c r="B12" s="195"/>
      <c r="C12" s="220"/>
      <c r="D12" s="248" t="s">
        <v>198</v>
      </c>
      <c r="E12" s="248"/>
      <c r="F12" s="248" t="s">
        <v>199</v>
      </c>
      <c r="G12" s="248"/>
      <c r="H12" s="248" t="s">
        <v>67</v>
      </c>
      <c r="I12" s="248"/>
      <c r="J12" s="248" t="s">
        <v>200</v>
      </c>
      <c r="K12" s="248"/>
      <c r="L12" s="248" t="s">
        <v>201</v>
      </c>
      <c r="M12" s="248"/>
      <c r="N12" s="248" t="s">
        <v>202</v>
      </c>
      <c r="O12" s="248"/>
      <c r="P12" s="248" t="s">
        <v>35</v>
      </c>
      <c r="Q12" s="248"/>
    </row>
    <row r="13" spans="2:18">
      <c r="B13" s="195"/>
      <c r="C13" s="220"/>
      <c r="D13" s="58" t="s">
        <v>203</v>
      </c>
      <c r="E13" s="58" t="s">
        <v>204</v>
      </c>
      <c r="F13" s="58" t="s">
        <v>203</v>
      </c>
      <c r="G13" s="58" t="s">
        <v>204</v>
      </c>
      <c r="H13" s="58" t="s">
        <v>203</v>
      </c>
      <c r="I13" s="58" t="s">
        <v>204</v>
      </c>
      <c r="J13" s="58" t="s">
        <v>203</v>
      </c>
      <c r="K13" s="58" t="s">
        <v>204</v>
      </c>
      <c r="L13" s="58" t="s">
        <v>203</v>
      </c>
      <c r="M13" s="58" t="s">
        <v>204</v>
      </c>
      <c r="N13" s="58" t="s">
        <v>203</v>
      </c>
      <c r="O13" s="58" t="s">
        <v>204</v>
      </c>
      <c r="P13" s="58" t="s">
        <v>203</v>
      </c>
      <c r="Q13" s="58" t="s">
        <v>204</v>
      </c>
    </row>
    <row r="14" spans="2:18" ht="39.75" customHeight="1">
      <c r="B14" s="2">
        <v>1</v>
      </c>
      <c r="C14" s="3" t="s">
        <v>321</v>
      </c>
      <c r="D14" s="2"/>
      <c r="E14" s="2"/>
      <c r="F14" s="2" t="s">
        <v>256</v>
      </c>
      <c r="G14" s="2" t="s">
        <v>256</v>
      </c>
      <c r="H14" s="2" t="s">
        <v>256</v>
      </c>
      <c r="I14" s="2" t="s">
        <v>256</v>
      </c>
      <c r="J14" s="2" t="s">
        <v>256</v>
      </c>
      <c r="K14" s="2" t="s">
        <v>256</v>
      </c>
      <c r="L14" s="2" t="s">
        <v>256</v>
      </c>
      <c r="M14" s="2">
        <v>836860</v>
      </c>
      <c r="N14" s="2" t="s">
        <v>256</v>
      </c>
      <c r="O14" s="2" t="s">
        <v>256</v>
      </c>
      <c r="P14" s="2" t="s">
        <v>256</v>
      </c>
      <c r="Q14" s="2" t="s">
        <v>256</v>
      </c>
    </row>
    <row r="16" spans="2:18" ht="15.75">
      <c r="B16" s="253" t="s">
        <v>342</v>
      </c>
      <c r="C16" s="254"/>
      <c r="D16" s="254"/>
      <c r="E16" s="254"/>
      <c r="F16" s="254"/>
      <c r="G16" s="254"/>
      <c r="H16" s="254"/>
      <c r="I16" s="254"/>
      <c r="J16" s="254"/>
      <c r="K16" s="254"/>
      <c r="L16" s="255"/>
    </row>
    <row r="17" spans="2:19">
      <c r="B17" s="195" t="s">
        <v>12</v>
      </c>
      <c r="C17" s="220" t="s">
        <v>73</v>
      </c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8"/>
    </row>
    <row r="18" spans="2:19">
      <c r="B18" s="195"/>
      <c r="C18" s="220"/>
      <c r="D18" s="251" t="s">
        <v>198</v>
      </c>
      <c r="E18" s="251"/>
      <c r="F18" s="251" t="s">
        <v>199</v>
      </c>
      <c r="G18" s="251"/>
      <c r="H18" s="251" t="s">
        <v>67</v>
      </c>
      <c r="I18" s="251"/>
      <c r="J18" s="251" t="s">
        <v>200</v>
      </c>
      <c r="K18" s="251"/>
      <c r="L18" s="251" t="s">
        <v>201</v>
      </c>
      <c r="M18" s="251"/>
      <c r="N18" s="251" t="s">
        <v>202</v>
      </c>
      <c r="O18" s="251"/>
      <c r="P18" s="251" t="s">
        <v>35</v>
      </c>
      <c r="Q18" s="251"/>
      <c r="R18" s="8"/>
    </row>
    <row r="19" spans="2:19">
      <c r="B19" s="195"/>
      <c r="C19" s="220"/>
      <c r="D19" s="69" t="s">
        <v>203</v>
      </c>
      <c r="E19" s="69" t="s">
        <v>204</v>
      </c>
      <c r="F19" s="69" t="s">
        <v>203</v>
      </c>
      <c r="G19" s="69" t="s">
        <v>204</v>
      </c>
      <c r="H19" s="69" t="s">
        <v>203</v>
      </c>
      <c r="I19" s="69" t="s">
        <v>204</v>
      </c>
      <c r="J19" s="69" t="s">
        <v>203</v>
      </c>
      <c r="K19" s="69" t="s">
        <v>204</v>
      </c>
      <c r="L19" s="69" t="s">
        <v>203</v>
      </c>
      <c r="M19" s="69" t="s">
        <v>204</v>
      </c>
      <c r="N19" s="69" t="s">
        <v>203</v>
      </c>
      <c r="O19" s="69" t="s">
        <v>204</v>
      </c>
      <c r="P19" s="69" t="s">
        <v>203</v>
      </c>
      <c r="Q19" s="69" t="s">
        <v>204</v>
      </c>
    </row>
    <row r="20" spans="2:19" ht="39" customHeight="1">
      <c r="B20" s="2">
        <v>1</v>
      </c>
      <c r="C20" s="3" t="s">
        <v>321</v>
      </c>
      <c r="D20" s="99"/>
      <c r="E20" s="2"/>
      <c r="F20" s="2" t="s">
        <v>256</v>
      </c>
      <c r="G20" s="2" t="s">
        <v>256</v>
      </c>
      <c r="H20" s="2" t="s">
        <v>256</v>
      </c>
      <c r="I20" s="2" t="s">
        <v>256</v>
      </c>
      <c r="J20" s="2" t="s">
        <v>256</v>
      </c>
      <c r="K20" s="2" t="s">
        <v>256</v>
      </c>
      <c r="L20" s="2" t="s">
        <v>256</v>
      </c>
      <c r="M20" s="99"/>
      <c r="N20" s="2" t="s">
        <v>256</v>
      </c>
      <c r="O20" s="2" t="s">
        <v>256</v>
      </c>
      <c r="P20" s="2" t="s">
        <v>256</v>
      </c>
      <c r="Q20" s="2" t="s">
        <v>256</v>
      </c>
    </row>
    <row r="22" spans="2:19" ht="15.75">
      <c r="B22" s="257" t="s">
        <v>343</v>
      </c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</row>
    <row r="23" spans="2:19">
      <c r="B23" s="200" t="s">
        <v>12</v>
      </c>
      <c r="C23" s="198" t="s">
        <v>73</v>
      </c>
      <c r="D23" s="256" t="s">
        <v>210</v>
      </c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0" t="s">
        <v>214</v>
      </c>
      <c r="P23" s="250"/>
    </row>
    <row r="24" spans="2:19" ht="71.25">
      <c r="B24" s="195"/>
      <c r="C24" s="249"/>
      <c r="D24" s="251" t="s">
        <v>205</v>
      </c>
      <c r="E24" s="251"/>
      <c r="F24" s="251" t="s">
        <v>206</v>
      </c>
      <c r="G24" s="251"/>
      <c r="H24" s="251" t="s">
        <v>209</v>
      </c>
      <c r="I24" s="251"/>
      <c r="J24" s="251" t="s">
        <v>207</v>
      </c>
      <c r="K24" s="251"/>
      <c r="L24" s="251" t="s">
        <v>208</v>
      </c>
      <c r="M24" s="251"/>
      <c r="N24" s="68" t="s">
        <v>213</v>
      </c>
      <c r="O24" s="252" t="s">
        <v>211</v>
      </c>
      <c r="P24" s="252" t="s">
        <v>212</v>
      </c>
    </row>
    <row r="25" spans="2:19">
      <c r="B25" s="195"/>
      <c r="C25" s="249"/>
      <c r="D25" s="58" t="s">
        <v>203</v>
      </c>
      <c r="E25" s="58" t="s">
        <v>204</v>
      </c>
      <c r="F25" s="58" t="s">
        <v>203</v>
      </c>
      <c r="G25" s="58" t="s">
        <v>204</v>
      </c>
      <c r="H25" s="58" t="s">
        <v>203</v>
      </c>
      <c r="I25" s="58" t="s">
        <v>204</v>
      </c>
      <c r="J25" s="58" t="s">
        <v>203</v>
      </c>
      <c r="K25" s="58" t="s">
        <v>204</v>
      </c>
      <c r="L25" s="58" t="s">
        <v>203</v>
      </c>
      <c r="M25" s="58" t="s">
        <v>204</v>
      </c>
      <c r="N25" s="58"/>
      <c r="O25" s="252"/>
      <c r="P25" s="252"/>
    </row>
    <row r="26" spans="2:19" ht="39" customHeight="1">
      <c r="B26" s="2">
        <v>1</v>
      </c>
      <c r="C26" s="3" t="s">
        <v>321</v>
      </c>
      <c r="D26" s="2" t="s">
        <v>256</v>
      </c>
      <c r="E26" s="2"/>
      <c r="F26" s="2" t="s">
        <v>256</v>
      </c>
      <c r="G26" s="2" t="s">
        <v>256</v>
      </c>
      <c r="H26" s="100"/>
      <c r="I26" s="2" t="s">
        <v>256</v>
      </c>
      <c r="J26" s="2"/>
      <c r="K26" s="2" t="s">
        <v>256</v>
      </c>
      <c r="L26" s="2" t="s">
        <v>256</v>
      </c>
      <c r="M26" s="2" t="s">
        <v>256</v>
      </c>
      <c r="N26" s="100">
        <f>H26+J26</f>
        <v>0</v>
      </c>
      <c r="O26" s="101"/>
      <c r="P26" s="99"/>
    </row>
  </sheetData>
  <mergeCells count="46"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D12:E12"/>
    <mergeCell ref="F12:G12"/>
    <mergeCell ref="H12:I12"/>
    <mergeCell ref="J12:K12"/>
    <mergeCell ref="L6:M6"/>
    <mergeCell ref="B2:F2"/>
    <mergeCell ref="B4:K4"/>
    <mergeCell ref="D6:E6"/>
    <mergeCell ref="F6:G6"/>
    <mergeCell ref="H6:I6"/>
    <mergeCell ref="J6:K6"/>
    <mergeCell ref="B5:B7"/>
    <mergeCell ref="D5:R5"/>
    <mergeCell ref="N6:P6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49"/>
  <sheetViews>
    <sheetView workbookViewId="0">
      <selection sqref="A1:XFD1048576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70" t="s">
        <v>344</v>
      </c>
      <c r="C2" s="271"/>
      <c r="D2" s="272"/>
    </row>
    <row r="3" spans="2:14" ht="15.75" thickBot="1"/>
    <row r="4" spans="2:14" ht="16.5" thickBot="1">
      <c r="B4" s="245" t="s">
        <v>345</v>
      </c>
      <c r="C4" s="169"/>
      <c r="D4" s="246"/>
      <c r="E4" s="246"/>
      <c r="F4" s="246"/>
      <c r="G4" s="170"/>
    </row>
    <row r="5" spans="2:14" ht="15.75" thickBot="1">
      <c r="B5" s="195" t="s">
        <v>12</v>
      </c>
      <c r="C5" s="274" t="s">
        <v>73</v>
      </c>
      <c r="D5" s="283" t="s">
        <v>346</v>
      </c>
      <c r="E5" s="284"/>
      <c r="F5" s="284"/>
      <c r="G5" s="284"/>
      <c r="H5" s="284"/>
      <c r="I5" s="284"/>
      <c r="J5" s="284"/>
      <c r="K5" s="284"/>
      <c r="L5" s="284"/>
      <c r="M5" s="284"/>
      <c r="N5" s="285"/>
    </row>
    <row r="6" spans="2:14">
      <c r="B6" s="195"/>
      <c r="C6" s="275"/>
      <c r="D6" s="262" t="s">
        <v>218</v>
      </c>
      <c r="E6" s="263"/>
      <c r="F6" s="264"/>
      <c r="G6" s="260" t="s">
        <v>219</v>
      </c>
      <c r="H6" s="261"/>
      <c r="I6" s="261"/>
      <c r="J6" s="261"/>
      <c r="K6" s="261"/>
      <c r="L6" s="261"/>
      <c r="M6" s="261"/>
      <c r="N6" s="251" t="s">
        <v>222</v>
      </c>
    </row>
    <row r="7" spans="2:14" ht="18.75" customHeight="1">
      <c r="B7" s="195"/>
      <c r="C7" s="276"/>
      <c r="D7" s="273" t="s">
        <v>226</v>
      </c>
      <c r="E7" s="266" t="s">
        <v>205</v>
      </c>
      <c r="F7" s="266" t="s">
        <v>206</v>
      </c>
      <c r="G7" s="266" t="s">
        <v>209</v>
      </c>
      <c r="H7" s="266" t="s">
        <v>207</v>
      </c>
      <c r="I7" s="266" t="s">
        <v>208</v>
      </c>
      <c r="J7" s="265" t="s">
        <v>220</v>
      </c>
      <c r="K7" s="265"/>
      <c r="L7" s="265"/>
      <c r="M7" s="259" t="s">
        <v>221</v>
      </c>
      <c r="N7" s="251"/>
    </row>
    <row r="8" spans="2:14" ht="51.75" customHeight="1">
      <c r="B8" s="195"/>
      <c r="C8" s="219"/>
      <c r="D8" s="273"/>
      <c r="E8" s="266"/>
      <c r="F8" s="266"/>
      <c r="G8" s="266"/>
      <c r="H8" s="266"/>
      <c r="I8" s="266"/>
      <c r="J8" s="77" t="s">
        <v>223</v>
      </c>
      <c r="K8" s="77" t="s">
        <v>224</v>
      </c>
      <c r="L8" s="77" t="s">
        <v>225</v>
      </c>
      <c r="M8" s="259"/>
      <c r="N8" s="251"/>
    </row>
    <row r="9" spans="2:14" ht="31.5">
      <c r="B9" s="2">
        <v>1</v>
      </c>
      <c r="C9" s="3" t="s">
        <v>321</v>
      </c>
      <c r="D9" s="2" t="s">
        <v>256</v>
      </c>
      <c r="E9" s="96"/>
      <c r="F9" s="96"/>
      <c r="G9" s="2"/>
      <c r="H9" s="2"/>
      <c r="I9" s="2"/>
      <c r="J9" s="2"/>
      <c r="K9" s="2"/>
      <c r="L9" s="2"/>
      <c r="M9" s="24"/>
      <c r="N9" s="2"/>
    </row>
    <row r="12" spans="2:14">
      <c r="B12" s="286" t="s">
        <v>347</v>
      </c>
      <c r="C12" s="286"/>
      <c r="D12" s="286"/>
      <c r="E12" s="286"/>
      <c r="F12" s="2"/>
      <c r="G12" s="2"/>
      <c r="H12" s="2"/>
      <c r="I12" s="2"/>
    </row>
    <row r="13" spans="2:14" ht="28.5">
      <c r="B13" s="5" t="s">
        <v>12</v>
      </c>
      <c r="C13" s="111" t="s">
        <v>73</v>
      </c>
      <c r="D13" s="121" t="s">
        <v>236</v>
      </c>
      <c r="E13" s="83" t="s">
        <v>237</v>
      </c>
      <c r="F13" s="83" t="s">
        <v>80</v>
      </c>
      <c r="G13" s="83" t="s">
        <v>238</v>
      </c>
      <c r="H13" s="83" t="s">
        <v>239</v>
      </c>
      <c r="I13" s="83" t="s">
        <v>240</v>
      </c>
    </row>
    <row r="14" spans="2:14" ht="78.75" customHeight="1">
      <c r="B14" s="175">
        <v>1</v>
      </c>
      <c r="C14" s="176" t="s">
        <v>321</v>
      </c>
      <c r="D14" s="98" t="s">
        <v>279</v>
      </c>
      <c r="E14" s="98" t="s">
        <v>266</v>
      </c>
      <c r="F14" s="98" t="s">
        <v>281</v>
      </c>
      <c r="G14" s="98">
        <v>100</v>
      </c>
      <c r="H14" s="98">
        <v>150000</v>
      </c>
      <c r="I14" s="258">
        <f>SUM(H14:H30)</f>
        <v>2200000</v>
      </c>
    </row>
    <row r="15" spans="2:14" ht="78.75" customHeight="1">
      <c r="B15" s="175"/>
      <c r="C15" s="176"/>
      <c r="D15" s="98" t="s">
        <v>279</v>
      </c>
      <c r="E15" s="98" t="s">
        <v>266</v>
      </c>
      <c r="F15" s="98" t="s">
        <v>282</v>
      </c>
      <c r="G15" s="98">
        <v>100</v>
      </c>
      <c r="H15" s="98">
        <v>150000</v>
      </c>
      <c r="I15" s="258"/>
    </row>
    <row r="16" spans="2:14" ht="42.75">
      <c r="B16" s="175"/>
      <c r="C16" s="176"/>
      <c r="D16" s="98" t="s">
        <v>280</v>
      </c>
      <c r="E16" s="98" t="s">
        <v>266</v>
      </c>
      <c r="F16" s="98" t="s">
        <v>281</v>
      </c>
      <c r="G16" s="98">
        <v>100</v>
      </c>
      <c r="H16" s="98">
        <v>150000</v>
      </c>
      <c r="I16" s="258"/>
    </row>
    <row r="17" spans="2:9" ht="42.75">
      <c r="B17" s="175"/>
      <c r="C17" s="176"/>
      <c r="D17" s="98" t="s">
        <v>280</v>
      </c>
      <c r="E17" s="98" t="s">
        <v>266</v>
      </c>
      <c r="F17" s="98" t="s">
        <v>282</v>
      </c>
      <c r="G17" s="98">
        <v>100</v>
      </c>
      <c r="H17" s="98">
        <v>150000</v>
      </c>
      <c r="I17" s="258"/>
    </row>
    <row r="18" spans="2:9" ht="57">
      <c r="B18" s="175"/>
      <c r="C18" s="176"/>
      <c r="D18" s="98" t="s">
        <v>283</v>
      </c>
      <c r="E18" s="98" t="s">
        <v>266</v>
      </c>
      <c r="F18" s="98" t="s">
        <v>284</v>
      </c>
      <c r="G18" s="98">
        <v>100</v>
      </c>
      <c r="H18" s="98">
        <v>150000</v>
      </c>
      <c r="I18" s="258"/>
    </row>
    <row r="19" spans="2:9" ht="42.75">
      <c r="B19" s="175"/>
      <c r="C19" s="176"/>
      <c r="D19" s="98" t="s">
        <v>285</v>
      </c>
      <c r="E19" s="98" t="s">
        <v>266</v>
      </c>
      <c r="F19" s="98" t="s">
        <v>281</v>
      </c>
      <c r="G19" s="98">
        <v>100</v>
      </c>
      <c r="H19" s="98">
        <v>150000</v>
      </c>
      <c r="I19" s="258"/>
    </row>
    <row r="20" spans="2:9" ht="42.75">
      <c r="B20" s="175"/>
      <c r="C20" s="176"/>
      <c r="D20" s="98" t="s">
        <v>285</v>
      </c>
      <c r="E20" s="98" t="s">
        <v>266</v>
      </c>
      <c r="F20" s="98" t="s">
        <v>282</v>
      </c>
      <c r="G20" s="98">
        <v>100</v>
      </c>
      <c r="H20" s="98">
        <v>150000</v>
      </c>
      <c r="I20" s="258"/>
    </row>
    <row r="21" spans="2:9" ht="42.75">
      <c r="B21" s="175"/>
      <c r="C21" s="176"/>
      <c r="D21" s="98" t="s">
        <v>278</v>
      </c>
      <c r="E21" s="98" t="s">
        <v>286</v>
      </c>
      <c r="F21" s="98" t="s">
        <v>282</v>
      </c>
      <c r="G21" s="98">
        <v>50</v>
      </c>
      <c r="H21" s="98">
        <v>150000</v>
      </c>
      <c r="I21" s="258"/>
    </row>
    <row r="22" spans="2:9" ht="42.75">
      <c r="B22" s="175"/>
      <c r="C22" s="176"/>
      <c r="D22" s="98" t="s">
        <v>287</v>
      </c>
      <c r="E22" s="98" t="s">
        <v>266</v>
      </c>
      <c r="F22" s="98" t="s">
        <v>281</v>
      </c>
      <c r="G22" s="98">
        <v>100</v>
      </c>
      <c r="H22" s="98">
        <v>150000</v>
      </c>
      <c r="I22" s="258"/>
    </row>
    <row r="23" spans="2:9" ht="42.75">
      <c r="B23" s="175"/>
      <c r="C23" s="176"/>
      <c r="D23" s="98" t="s">
        <v>288</v>
      </c>
      <c r="E23" s="98" t="s">
        <v>266</v>
      </c>
      <c r="F23" s="98" t="s">
        <v>282</v>
      </c>
      <c r="G23" s="98">
        <v>100</v>
      </c>
      <c r="H23" s="98">
        <v>150000</v>
      </c>
      <c r="I23" s="258"/>
    </row>
    <row r="24" spans="2:9" ht="42.75">
      <c r="B24" s="175"/>
      <c r="C24" s="176"/>
      <c r="D24" s="98" t="s">
        <v>289</v>
      </c>
      <c r="E24" s="98" t="s">
        <v>266</v>
      </c>
      <c r="F24" s="98" t="s">
        <v>282</v>
      </c>
      <c r="G24" s="98">
        <v>100</v>
      </c>
      <c r="H24" s="98">
        <v>150000</v>
      </c>
      <c r="I24" s="258"/>
    </row>
    <row r="25" spans="2:9" ht="42.75">
      <c r="B25" s="175"/>
      <c r="C25" s="176"/>
      <c r="D25" s="98" t="s">
        <v>290</v>
      </c>
      <c r="E25" s="98" t="s">
        <v>263</v>
      </c>
      <c r="F25" s="98" t="s">
        <v>291</v>
      </c>
      <c r="G25" s="98">
        <v>100</v>
      </c>
      <c r="H25" s="98">
        <v>150000</v>
      </c>
      <c r="I25" s="258"/>
    </row>
    <row r="26" spans="2:9" ht="42.75">
      <c r="B26" s="175"/>
      <c r="C26" s="176"/>
      <c r="D26" s="98" t="s">
        <v>292</v>
      </c>
      <c r="E26" s="98" t="s">
        <v>263</v>
      </c>
      <c r="F26" s="98" t="s">
        <v>293</v>
      </c>
      <c r="G26" s="98">
        <v>5</v>
      </c>
      <c r="H26" s="98">
        <v>100000</v>
      </c>
      <c r="I26" s="258"/>
    </row>
    <row r="27" spans="2:9" ht="28.5">
      <c r="B27" s="175"/>
      <c r="C27" s="176"/>
      <c r="D27" s="98" t="s">
        <v>294</v>
      </c>
      <c r="E27" s="98" t="s">
        <v>256</v>
      </c>
      <c r="F27" s="98" t="s">
        <v>256</v>
      </c>
      <c r="G27" s="98">
        <v>5</v>
      </c>
      <c r="H27" s="98">
        <v>100000</v>
      </c>
      <c r="I27" s="258"/>
    </row>
    <row r="28" spans="2:9" ht="28.5">
      <c r="B28" s="175"/>
      <c r="C28" s="176"/>
      <c r="D28" s="98" t="s">
        <v>295</v>
      </c>
      <c r="E28" s="98" t="s">
        <v>266</v>
      </c>
      <c r="F28" s="98" t="s">
        <v>296</v>
      </c>
      <c r="G28" s="98">
        <v>81</v>
      </c>
      <c r="H28" s="98">
        <v>100000</v>
      </c>
      <c r="I28" s="258"/>
    </row>
    <row r="29" spans="2:9" ht="57">
      <c r="B29" s="175"/>
      <c r="C29" s="176"/>
      <c r="D29" s="98" t="s">
        <v>297</v>
      </c>
      <c r="E29" s="98" t="s">
        <v>298</v>
      </c>
      <c r="F29" s="98" t="s">
        <v>299</v>
      </c>
      <c r="G29" s="98">
        <v>450</v>
      </c>
      <c r="H29" s="98">
        <v>50000</v>
      </c>
      <c r="I29" s="258"/>
    </row>
    <row r="30" spans="2:9" ht="42.75">
      <c r="B30" s="175"/>
      <c r="C30" s="176"/>
      <c r="D30" s="98" t="s">
        <v>300</v>
      </c>
      <c r="E30" s="98" t="s">
        <v>298</v>
      </c>
      <c r="F30" s="98" t="s">
        <v>293</v>
      </c>
      <c r="G30" s="98">
        <v>5</v>
      </c>
      <c r="H30" s="98">
        <v>50000</v>
      </c>
      <c r="I30" s="258"/>
    </row>
    <row r="31" spans="2:9">
      <c r="B31" s="76"/>
      <c r="C31" s="76"/>
      <c r="D31" s="76"/>
      <c r="E31" s="76"/>
      <c r="F31" s="76"/>
      <c r="G31" s="76"/>
      <c r="H31" s="76"/>
    </row>
    <row r="32" spans="2:9" ht="15.75" thickBot="1"/>
    <row r="33" spans="2:9" ht="15.75" thickBot="1">
      <c r="B33" s="277" t="s">
        <v>348</v>
      </c>
      <c r="C33" s="278"/>
      <c r="D33" s="278"/>
      <c r="E33" s="278"/>
      <c r="F33" s="279"/>
    </row>
    <row r="34" spans="2:9" ht="28.5">
      <c r="B34" s="39" t="s">
        <v>12</v>
      </c>
      <c r="C34" s="71" t="s">
        <v>73</v>
      </c>
      <c r="D34" s="84" t="s">
        <v>236</v>
      </c>
      <c r="E34" s="85" t="s">
        <v>237</v>
      </c>
      <c r="F34" s="85" t="s">
        <v>80</v>
      </c>
      <c r="G34" s="83" t="s">
        <v>238</v>
      </c>
      <c r="H34" s="83" t="s">
        <v>239</v>
      </c>
      <c r="I34" s="83" t="s">
        <v>240</v>
      </c>
    </row>
    <row r="35" spans="2:9" ht="72.75" customHeight="1">
      <c r="B35" s="188">
        <v>1</v>
      </c>
      <c r="C35" s="185" t="s">
        <v>321</v>
      </c>
      <c r="D35" s="82" t="s">
        <v>317</v>
      </c>
      <c r="E35" s="82" t="s">
        <v>312</v>
      </c>
      <c r="F35" s="82" t="s">
        <v>313</v>
      </c>
      <c r="G35" s="82">
        <v>5</v>
      </c>
      <c r="H35" s="82">
        <v>20000</v>
      </c>
      <c r="I35" s="82">
        <v>100000</v>
      </c>
    </row>
    <row r="36" spans="2:9" ht="61.5" customHeight="1">
      <c r="B36" s="190"/>
      <c r="C36" s="187"/>
      <c r="D36" s="82" t="s">
        <v>316</v>
      </c>
      <c r="E36" s="82" t="s">
        <v>314</v>
      </c>
      <c r="F36" s="82" t="s">
        <v>315</v>
      </c>
      <c r="G36" s="82">
        <v>10</v>
      </c>
      <c r="H36" s="82">
        <v>20000</v>
      </c>
      <c r="I36" s="82">
        <v>100000</v>
      </c>
    </row>
    <row r="37" spans="2:9" ht="15.75" customHeight="1" thickBot="1"/>
    <row r="38" spans="2:9" ht="15.75" customHeight="1" thickBot="1">
      <c r="B38" s="92" t="s">
        <v>349</v>
      </c>
      <c r="C38" s="93"/>
      <c r="D38" s="94"/>
      <c r="E38" s="95"/>
      <c r="F38" s="95"/>
    </row>
    <row r="39" spans="2:9" ht="28.5">
      <c r="B39" s="39" t="s">
        <v>12</v>
      </c>
      <c r="C39" s="71" t="s">
        <v>73</v>
      </c>
      <c r="D39" s="84" t="s">
        <v>236</v>
      </c>
      <c r="E39" s="85" t="s">
        <v>237</v>
      </c>
      <c r="F39" s="85" t="s">
        <v>80</v>
      </c>
      <c r="G39" s="83" t="s">
        <v>238</v>
      </c>
      <c r="H39" s="83" t="s">
        <v>239</v>
      </c>
      <c r="I39" s="83" t="s">
        <v>240</v>
      </c>
    </row>
    <row r="40" spans="2:9" ht="63.75" customHeight="1">
      <c r="B40" s="188">
        <v>1</v>
      </c>
      <c r="C40" s="185" t="s">
        <v>321</v>
      </c>
      <c r="D40" s="82" t="s">
        <v>301</v>
      </c>
      <c r="E40" s="82" t="s">
        <v>302</v>
      </c>
      <c r="F40" s="82" t="s">
        <v>256</v>
      </c>
      <c r="G40" s="82" t="s">
        <v>256</v>
      </c>
      <c r="H40" s="82">
        <v>100000</v>
      </c>
      <c r="I40" s="267">
        <f>SUM(H40:H41)</f>
        <v>200000</v>
      </c>
    </row>
    <row r="41" spans="2:9" ht="31.5" customHeight="1">
      <c r="B41" s="190"/>
      <c r="C41" s="187"/>
      <c r="D41" s="82" t="s">
        <v>303</v>
      </c>
      <c r="E41" s="82" t="s">
        <v>302</v>
      </c>
      <c r="F41" s="82" t="s">
        <v>256</v>
      </c>
      <c r="G41" s="82" t="s">
        <v>256</v>
      </c>
      <c r="H41" s="82">
        <v>100000</v>
      </c>
      <c r="I41" s="269"/>
    </row>
    <row r="42" spans="2:9" ht="15.75" thickBot="1"/>
    <row r="43" spans="2:9" ht="16.5" thickBot="1">
      <c r="B43" s="280" t="s">
        <v>254</v>
      </c>
      <c r="C43" s="281"/>
      <c r="D43" s="281"/>
      <c r="E43" s="281"/>
      <c r="F43" s="281"/>
      <c r="G43" s="282"/>
    </row>
    <row r="44" spans="2:9" ht="28.5">
      <c r="B44" s="39" t="s">
        <v>12</v>
      </c>
      <c r="C44" s="71" t="s">
        <v>73</v>
      </c>
      <c r="D44" s="84" t="s">
        <v>255</v>
      </c>
      <c r="E44" s="83" t="s">
        <v>238</v>
      </c>
      <c r="F44" s="83" t="s">
        <v>239</v>
      </c>
      <c r="G44" s="83" t="s">
        <v>240</v>
      </c>
    </row>
    <row r="45" spans="2:9" ht="63" customHeight="1">
      <c r="B45" s="188">
        <v>1</v>
      </c>
      <c r="C45" s="185" t="s">
        <v>321</v>
      </c>
      <c r="D45" s="82"/>
      <c r="E45" s="82"/>
      <c r="F45" s="82"/>
      <c r="G45" s="267"/>
    </row>
    <row r="46" spans="2:9">
      <c r="B46" s="189"/>
      <c r="C46" s="186"/>
      <c r="D46" s="82"/>
      <c r="E46" s="82"/>
      <c r="F46" s="82"/>
      <c r="G46" s="268"/>
    </row>
    <row r="47" spans="2:9">
      <c r="B47" s="189"/>
      <c r="C47" s="186"/>
      <c r="D47" s="82"/>
      <c r="E47" s="82"/>
      <c r="F47" s="82"/>
      <c r="G47" s="268"/>
    </row>
    <row r="48" spans="2:9">
      <c r="B48" s="189"/>
      <c r="C48" s="186"/>
      <c r="D48" s="82"/>
      <c r="E48" s="82"/>
      <c r="F48" s="82"/>
      <c r="G48" s="268"/>
    </row>
    <row r="49" spans="2:7">
      <c r="B49" s="190"/>
      <c r="C49" s="187"/>
      <c r="D49" s="82"/>
      <c r="E49" s="2"/>
      <c r="F49" s="82"/>
      <c r="G49" s="269"/>
    </row>
  </sheetData>
  <mergeCells count="30">
    <mergeCell ref="C35:C36"/>
    <mergeCell ref="B35:B36"/>
    <mergeCell ref="I40:I41"/>
    <mergeCell ref="B40:B41"/>
    <mergeCell ref="C40:C41"/>
    <mergeCell ref="C45:C49"/>
    <mergeCell ref="B45:B49"/>
    <mergeCell ref="G45:G49"/>
    <mergeCell ref="B2:D2"/>
    <mergeCell ref="E7:E8"/>
    <mergeCell ref="D7:D8"/>
    <mergeCell ref="B4:G4"/>
    <mergeCell ref="B5:B8"/>
    <mergeCell ref="C5:C8"/>
    <mergeCell ref="B33:F33"/>
    <mergeCell ref="B43:G43"/>
    <mergeCell ref="D5:N5"/>
    <mergeCell ref="N6:N8"/>
    <mergeCell ref="B12:E12"/>
    <mergeCell ref="C14:C30"/>
    <mergeCell ref="B14:B30"/>
    <mergeCell ref="I14:I30"/>
    <mergeCell ref="M7:M8"/>
    <mergeCell ref="G6:M6"/>
    <mergeCell ref="D6:F6"/>
    <mergeCell ref="J7:L7"/>
    <mergeCell ref="I7:I8"/>
    <mergeCell ref="H7:H8"/>
    <mergeCell ref="G7:G8"/>
    <mergeCell ref="F7:F8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tabSelected="1" workbookViewId="0">
      <selection sqref="A1:XFD1048576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45" t="s">
        <v>350</v>
      </c>
      <c r="C2" s="246"/>
      <c r="D2" s="246"/>
      <c r="E2" s="246"/>
      <c r="F2" s="170"/>
    </row>
    <row r="3" spans="2:16" ht="20.25" customHeight="1">
      <c r="B3" s="289" t="s">
        <v>233</v>
      </c>
      <c r="C3" s="289" t="s">
        <v>234</v>
      </c>
      <c r="D3" s="290" t="s">
        <v>119</v>
      </c>
      <c r="E3" s="290"/>
      <c r="F3" s="290"/>
      <c r="G3" s="290" t="s">
        <v>227</v>
      </c>
      <c r="H3" s="290"/>
      <c r="I3" s="290"/>
      <c r="J3" s="290" t="s">
        <v>228</v>
      </c>
      <c r="K3" s="290"/>
      <c r="L3" s="290"/>
      <c r="M3" s="290" t="s">
        <v>229</v>
      </c>
      <c r="N3" s="290"/>
      <c r="O3" s="290"/>
      <c r="P3" s="289" t="s">
        <v>351</v>
      </c>
    </row>
    <row r="4" spans="2:16" ht="25.5" customHeight="1">
      <c r="B4" s="289"/>
      <c r="C4" s="289"/>
      <c r="D4" s="289" t="s">
        <v>304</v>
      </c>
      <c r="E4" s="289"/>
      <c r="F4" s="289"/>
      <c r="G4" s="291" t="s">
        <v>310</v>
      </c>
      <c r="H4" s="292"/>
      <c r="I4" s="293"/>
      <c r="J4" s="289" t="s">
        <v>306</v>
      </c>
      <c r="K4" s="289"/>
      <c r="L4" s="289"/>
      <c r="M4" s="289" t="s">
        <v>308</v>
      </c>
      <c r="N4" s="289"/>
      <c r="O4" s="289"/>
      <c r="P4" s="289"/>
    </row>
    <row r="5" spans="2:16" ht="27.75" customHeight="1">
      <c r="B5" s="289"/>
      <c r="C5" s="289"/>
      <c r="D5" s="289" t="s">
        <v>305</v>
      </c>
      <c r="E5" s="289"/>
      <c r="F5" s="289"/>
      <c r="G5" s="289" t="s">
        <v>311</v>
      </c>
      <c r="H5" s="289"/>
      <c r="I5" s="289"/>
      <c r="J5" s="289" t="s">
        <v>307</v>
      </c>
      <c r="K5" s="289"/>
      <c r="L5" s="289"/>
      <c r="M5" s="289" t="s">
        <v>309</v>
      </c>
      <c r="N5" s="289"/>
      <c r="O5" s="289"/>
      <c r="P5" s="289"/>
    </row>
    <row r="6" spans="2:16" ht="24" customHeight="1">
      <c r="B6" s="289"/>
      <c r="C6" s="289"/>
      <c r="D6" s="288" t="s">
        <v>235</v>
      </c>
      <c r="E6" s="288"/>
      <c r="F6" s="287" t="s">
        <v>231</v>
      </c>
      <c r="G6" s="288" t="s">
        <v>235</v>
      </c>
      <c r="H6" s="288"/>
      <c r="I6" s="287" t="s">
        <v>231</v>
      </c>
      <c r="J6" s="288" t="s">
        <v>235</v>
      </c>
      <c r="K6" s="288"/>
      <c r="L6" s="287" t="s">
        <v>231</v>
      </c>
      <c r="M6" s="288" t="s">
        <v>235</v>
      </c>
      <c r="N6" s="288"/>
      <c r="O6" s="287" t="s">
        <v>231</v>
      </c>
      <c r="P6" s="289"/>
    </row>
    <row r="7" spans="2:16" ht="63.75" customHeight="1">
      <c r="B7" s="289"/>
      <c r="C7" s="289"/>
      <c r="D7" s="80" t="s">
        <v>230</v>
      </c>
      <c r="E7" s="80" t="s">
        <v>232</v>
      </c>
      <c r="F7" s="287"/>
      <c r="G7" s="80" t="s">
        <v>230</v>
      </c>
      <c r="H7" s="80" t="s">
        <v>232</v>
      </c>
      <c r="I7" s="287"/>
      <c r="J7" s="80" t="s">
        <v>230</v>
      </c>
      <c r="K7" s="80" t="s">
        <v>232</v>
      </c>
      <c r="L7" s="287"/>
      <c r="M7" s="80" t="s">
        <v>230</v>
      </c>
      <c r="N7" s="80" t="s">
        <v>232</v>
      </c>
      <c r="O7" s="287"/>
      <c r="P7" s="289"/>
    </row>
    <row r="8" spans="2:16">
      <c r="B8" s="78">
        <v>1</v>
      </c>
      <c r="C8" s="81">
        <v>2</v>
      </c>
      <c r="D8" s="78">
        <v>3</v>
      </c>
      <c r="E8" s="78">
        <v>4</v>
      </c>
      <c r="F8" s="78">
        <v>5</v>
      </c>
      <c r="G8" s="78">
        <v>6</v>
      </c>
      <c r="H8" s="78">
        <v>7</v>
      </c>
      <c r="I8" s="78">
        <v>8</v>
      </c>
      <c r="J8" s="78">
        <v>9</v>
      </c>
      <c r="K8" s="78">
        <v>10</v>
      </c>
      <c r="L8" s="78">
        <v>11</v>
      </c>
      <c r="M8" s="78">
        <v>12</v>
      </c>
      <c r="N8" s="78">
        <v>13</v>
      </c>
      <c r="O8" s="78">
        <v>14</v>
      </c>
      <c r="P8" s="78">
        <v>15</v>
      </c>
    </row>
    <row r="9" spans="2:16" ht="45" customHeight="1">
      <c r="B9" s="2">
        <v>1</v>
      </c>
      <c r="C9" s="3" t="s">
        <v>321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2019-05-06T17:54:11Z</dcterms:modified>
</cp:coreProperties>
</file>