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9"/>
  </bookViews>
  <sheets>
    <sheet name="4.4" sheetId="3" r:id="rId1"/>
    <sheet name="4.5B" sheetId="6" r:id="rId2"/>
    <sheet name="4.5C" sheetId="7" r:id="rId3"/>
    <sheet name="4.5D" sheetId="8" r:id="rId4"/>
    <sheet name="4.5E" sheetId="9" r:id="rId5"/>
    <sheet name="4.5F" sheetId="10" r:id="rId6"/>
    <sheet name="4.5G" sheetId="11" r:id="rId7"/>
    <sheet name="4.5H" sheetId="12" r:id="rId8"/>
    <sheet name="4.5I" sheetId="13" r:id="rId9"/>
    <sheet name="Sheet1" sheetId="16" r:id="rId10"/>
  </sheets>
  <calcPr calcId="124519"/>
</workbook>
</file>

<file path=xl/calcChain.xml><?xml version="1.0" encoding="utf-8"?>
<calcChain xmlns="http://schemas.openxmlformats.org/spreadsheetml/2006/main">
  <c r="I15" i="6"/>
  <c r="I14" i="12" l="1"/>
  <c r="I20" i="8"/>
  <c r="F20"/>
</calcChain>
</file>

<file path=xl/sharedStrings.xml><?xml version="1.0" encoding="utf-8"?>
<sst xmlns="http://schemas.openxmlformats.org/spreadsheetml/2006/main" count="322" uniqueCount="205">
  <si>
    <t>Total</t>
  </si>
  <si>
    <t>Post</t>
  </si>
  <si>
    <t>Sanctioned</t>
  </si>
  <si>
    <t>Before up gradation</t>
  </si>
  <si>
    <t>2 Including 1</t>
  </si>
  <si>
    <t>Head</t>
  </si>
  <si>
    <t>Professor</t>
  </si>
  <si>
    <t>Associate professor</t>
  </si>
  <si>
    <t xml:space="preserve">Reader </t>
  </si>
  <si>
    <t>Asst. Professor</t>
  </si>
  <si>
    <t>Lecturer</t>
  </si>
  <si>
    <t>Asstt. Coordinator</t>
  </si>
  <si>
    <t>Craft Teacher</t>
  </si>
  <si>
    <t>Lab Assistant</t>
  </si>
  <si>
    <t>NON-ACADEMIC</t>
  </si>
  <si>
    <t>1 Librarian</t>
  </si>
  <si>
    <t>2. Clerical</t>
  </si>
  <si>
    <t>3 Class - IV</t>
  </si>
  <si>
    <t>4 Craft attendant</t>
  </si>
  <si>
    <t> Contingency Peon</t>
  </si>
  <si>
    <t>TOTAL</t>
  </si>
  <si>
    <t>Research Title</t>
  </si>
  <si>
    <t>Dissemination details (How was the research used)</t>
  </si>
  <si>
    <t>Total Expenditure</t>
  </si>
  <si>
    <t>Dissemination details (How would the research used)</t>
  </si>
  <si>
    <t>Estimated Expenditure</t>
  </si>
  <si>
    <t>Expected Out comes</t>
  </si>
  <si>
    <t>Resource support types</t>
  </si>
  <si>
    <t>No. of orientation held with teacher educators</t>
  </si>
  <si>
    <t>Planned No. of Orientation of Teacher Educators</t>
  </si>
  <si>
    <t>Expected Out Comes</t>
  </si>
  <si>
    <t>Functions</t>
  </si>
  <si>
    <t>Name of institution</t>
  </si>
  <si>
    <t>Brief nature of the programme</t>
  </si>
  <si>
    <t xml:space="preserve">E.g.                                  1. EDUSAT based training                               2. Teacher education MIS                                       3. Computer literacy programs </t>
  </si>
  <si>
    <t>Nature of innovation</t>
  </si>
  <si>
    <t>Brief objective</t>
  </si>
  <si>
    <t>Type</t>
  </si>
  <si>
    <t>Target Group</t>
  </si>
  <si>
    <t>After up gradation</t>
  </si>
  <si>
    <t>After up  gradation</t>
  </si>
  <si>
    <t>Function</t>
  </si>
  <si>
    <t>Average duration of each visit</t>
  </si>
  <si>
    <t>Shortfalls if any with reasons</t>
  </si>
  <si>
    <t>Expenditure Incurred</t>
  </si>
  <si>
    <t>Planned Numbers</t>
  </si>
  <si>
    <t>Achievements</t>
  </si>
  <si>
    <t>Planned No. of Documents/Publications releases</t>
  </si>
  <si>
    <t>Average Duration of programme</t>
  </si>
  <si>
    <t>No. of IASE faculty to be  covered</t>
  </si>
  <si>
    <t>Brief objective of  the programme</t>
  </si>
  <si>
    <t>Planned Number of teachers/teacher Educators covered</t>
  </si>
  <si>
    <t>Brief objectives</t>
  </si>
  <si>
    <t>No. fo beneficiaries to be  covered</t>
  </si>
  <si>
    <t>No. of proposed publications/releases</t>
  </si>
  <si>
    <r>
      <rPr>
        <b/>
        <sz val="11"/>
        <color rgb="FF000000"/>
        <rFont val="Bookman Old Style"/>
        <family val="1"/>
      </rPr>
      <t>E.g.</t>
    </r>
    <r>
      <rPr>
        <sz val="11"/>
        <color rgb="FF000000"/>
        <rFont val="Bookman Old Style"/>
        <family val="1"/>
      </rPr>
      <t xml:space="preserve"> Visits to DIETs,</t>
    </r>
  </si>
  <si>
    <t>Planned Number of visits</t>
  </si>
  <si>
    <t>Nil</t>
  </si>
  <si>
    <t>Research Reporting</t>
  </si>
  <si>
    <t>Research Capability and Documentation</t>
  </si>
  <si>
    <t>1,00,000.00</t>
  </si>
  <si>
    <t>Journal News Letter and Monograph</t>
  </si>
  <si>
    <t>2,00,000.00</t>
  </si>
  <si>
    <t>5 days</t>
  </si>
  <si>
    <t>Planned No. of participants and Programme</t>
  </si>
  <si>
    <t>4 days</t>
  </si>
  <si>
    <t>No Allotment</t>
  </si>
  <si>
    <t>Improvement if the performance</t>
  </si>
  <si>
    <t>Will be able to use computer</t>
  </si>
  <si>
    <t>2 days</t>
  </si>
  <si>
    <t>1,50,000.00</t>
  </si>
  <si>
    <t>Faculty and Infrastructure improvement</t>
  </si>
  <si>
    <t>Expenditure Incurred till Dec. 31</t>
  </si>
  <si>
    <t xml:space="preserve"> 4 days</t>
  </si>
  <si>
    <t>Teachers will be able to compare their teaching style with the model one.</t>
  </si>
  <si>
    <t>Research Journal Publication</t>
  </si>
  <si>
    <t>Social Science &amp; Life Skills</t>
  </si>
  <si>
    <r>
      <t xml:space="preserve">Pedagogy of Science   </t>
    </r>
    <r>
      <rPr>
        <b/>
        <sz val="11"/>
        <color rgb="FF000000"/>
        <rFont val="Bookman Old Style"/>
        <family val="1"/>
      </rPr>
      <t>Mrs. S. Usha Mani</t>
    </r>
  </si>
  <si>
    <t xml:space="preserve">Pedagogy of Science </t>
  </si>
  <si>
    <t xml:space="preserve">Pedagogy of Science  </t>
  </si>
  <si>
    <t>B.Ed. New Curriculum Orientation Dr. B. V. Ramana Rao &amp; Dr. A. K. Poddar</t>
  </si>
  <si>
    <t xml:space="preserve"> </t>
  </si>
  <si>
    <t>3  days</t>
  </si>
  <si>
    <r>
      <t xml:space="preserve">B.Ed. Curriculum Paper wise Training for Teacher Educators         </t>
    </r>
    <r>
      <rPr>
        <b/>
        <sz val="11"/>
        <color rgb="FF000000"/>
        <rFont val="Bookman Old Style"/>
        <family val="1"/>
      </rPr>
      <t xml:space="preserve">Dr. B. V. Ramana Rao  &amp; Dr. A. K. Poddar </t>
    </r>
  </si>
  <si>
    <t>Expertise in the subjects</t>
  </si>
  <si>
    <t>Physics Training</t>
  </si>
  <si>
    <t>Computer Literacy for Teacher Educators</t>
  </si>
  <si>
    <r>
      <t xml:space="preserve">B.Ed. &amp; M.Ed. Study Material Material Development </t>
    </r>
    <r>
      <rPr>
        <b/>
        <sz val="11"/>
        <color rgb="FF000000"/>
        <rFont val="Bookman Old Style"/>
        <family val="1"/>
      </rPr>
      <t>Staff of IASE</t>
    </r>
  </si>
  <si>
    <t>Material Development</t>
  </si>
  <si>
    <t>Expenditure Incurred Dec. 15</t>
  </si>
  <si>
    <t>Profiling Success Stories of Bilaspur District</t>
  </si>
  <si>
    <t xml:space="preserve">Record </t>
  </si>
  <si>
    <t>Primary Education WS.</t>
  </si>
  <si>
    <t>English Language Games Manual Development  Mrs. Reema Sharma</t>
  </si>
  <si>
    <t>No. of documents/publication targeted for release as per AWP 2017-18</t>
  </si>
  <si>
    <t>Expenditure Incurred upto March 2018</t>
  </si>
  <si>
    <t>Expenditure Incurred upto March.18</t>
  </si>
  <si>
    <t>Education through Drama</t>
  </si>
  <si>
    <t>10 Days</t>
  </si>
  <si>
    <t>40 days</t>
  </si>
  <si>
    <t>10 days</t>
  </si>
  <si>
    <t>English Orientaion</t>
  </si>
  <si>
    <t>Language Proficiency             Dr. Kshama Tripathi &amp; Reema Sharma</t>
  </si>
  <si>
    <t>B.Ed. Faculty</t>
  </si>
  <si>
    <t>Life Skils</t>
  </si>
  <si>
    <t>Innovative Mathematics Methods  Mr. Dinesh Jain</t>
  </si>
  <si>
    <t>Career Guidance Dr. Rajni Yadav</t>
  </si>
  <si>
    <t xml:space="preserve"> Career Options </t>
  </si>
  <si>
    <t xml:space="preserve">Learning Outcomes  Mrs. Manisha Verma Mrs. Mahalakshmi Singh </t>
  </si>
  <si>
    <t>Gender Sensetization  Mrs. Preeti Tiwari</t>
  </si>
  <si>
    <t>School Teachers</t>
  </si>
  <si>
    <t xml:space="preserve"> Yoga Training Dr. U. V. Ware</t>
  </si>
  <si>
    <t>Number of teacher educators prposed to be covered as per AWP 2017-18</t>
  </si>
  <si>
    <t>No. fo beneficiaries to be covered as per AWP 2017-18</t>
  </si>
  <si>
    <t>Socio, cultural and historical aspects of Tribals  Dr. Ajita Mishra</t>
  </si>
  <si>
    <t xml:space="preserve">Tribal Studies </t>
  </si>
  <si>
    <t>Listening Skills Development English /Hindi Dr. Kshama Tripathi &amp; Mrs. Reema Sharma</t>
  </si>
  <si>
    <t>Self Identity  Training Module             Mr. Shivaji Kushwaha</t>
  </si>
  <si>
    <t>Teacher Educators</t>
  </si>
  <si>
    <t>Science Training Module Mrs. S. Usha Mani</t>
  </si>
  <si>
    <t>Hr. Sec. School Teachers</t>
  </si>
  <si>
    <t>Number of visits proposed as per AWP 2017-18</t>
  </si>
  <si>
    <t>No. of publications/releases as per AWP 2017-18</t>
  </si>
  <si>
    <t>Expenditure Incurred Upto Dec. 2017</t>
  </si>
  <si>
    <t>No. of IASE faculty proposed to be  covered as per AWP 2017-18</t>
  </si>
  <si>
    <t>Life Skills Education Preeti Tiwari Mrs. Neela Choudhari</t>
  </si>
  <si>
    <t>B.Ed. &amp; M.Ed. Study Material Material Development Staff of IASE 50</t>
  </si>
  <si>
    <t xml:space="preserve">Reflective Diary  Dr. Nishi Bhambri </t>
  </si>
  <si>
    <t>Posts filled 2017-18</t>
  </si>
  <si>
    <t>Post filled   2017-18</t>
  </si>
  <si>
    <t>Vacant         2017-18</t>
  </si>
  <si>
    <t>During 2018-19</t>
  </si>
  <si>
    <t>Number of research planned as per AWP17-18</t>
  </si>
  <si>
    <t>Analytical Study of 2 year B.Ed. Curriculum in Context of NCTE Regulations</t>
  </si>
  <si>
    <t>No. of research undertaken during 2017-18</t>
  </si>
  <si>
    <t xml:space="preserve">Resesrch Journal, News Letter </t>
  </si>
  <si>
    <t xml:space="preserve">Journal News Letter </t>
  </si>
  <si>
    <t>Support to DIET Resource Centres</t>
  </si>
  <si>
    <t xml:space="preserve">Yoga Traning </t>
  </si>
  <si>
    <t>Mrs.Preeti Tiwari&amp; Mrs Reema Sharma</t>
  </si>
  <si>
    <t>Dr. Kshama Tripathi &amp; Mr D K Jain</t>
  </si>
  <si>
    <t>Value Education</t>
  </si>
  <si>
    <t>Study of Well beingness, happiness, Mrality of teachers</t>
  </si>
  <si>
    <t xml:space="preserve">Teacher Education </t>
  </si>
  <si>
    <t>Impact of Social Sites on the mental health of teacher trainees</t>
  </si>
  <si>
    <t>Quality Education</t>
  </si>
  <si>
    <t xml:space="preserve"> Mrs. Anjana Agrawal</t>
  </si>
  <si>
    <t xml:space="preserve"> Dr. Kshama Tripathi</t>
  </si>
  <si>
    <t xml:space="preserve">  Dr. B. V. Ramana Rao  </t>
  </si>
  <si>
    <t xml:space="preserve"> Mrs. Ramakanti Sahu</t>
  </si>
  <si>
    <t>Smt Mahalaxmi Singh &amp; Smt M Verma</t>
  </si>
  <si>
    <t>Teacher Motivation</t>
  </si>
  <si>
    <t>Impact of work satisfaction &amp; Training on the teacher motivation</t>
  </si>
  <si>
    <t>Dr Sudeshna Verma &amp; Dr Ajita Mishra</t>
  </si>
  <si>
    <t>School Education</t>
  </si>
  <si>
    <t>Impact of Social Media on social behaviour &amp; study habit of adolescent.</t>
  </si>
  <si>
    <t>Dr R Yadav &amp; Smt N Chaudhary</t>
  </si>
  <si>
    <t>Waste Management</t>
  </si>
  <si>
    <t>Waste management</t>
  </si>
  <si>
    <t>Smt Reeta Choukse &amp; Smt Deepali Roy</t>
  </si>
  <si>
    <t>KGBV Girls</t>
  </si>
  <si>
    <t>Impact of working style KGBV on the achievement.</t>
  </si>
  <si>
    <t>Mrs Usha Mani</t>
  </si>
  <si>
    <t xml:space="preserve">Science </t>
  </si>
  <si>
    <t>Analysis of Science Lab status &amp; use.</t>
  </si>
  <si>
    <t>Dr Sanjay Aayde</t>
  </si>
  <si>
    <t>B Ed Education</t>
  </si>
  <si>
    <t>Use of Open Educational Resources.</t>
  </si>
  <si>
    <t xml:space="preserve">  Dr R Yadav Mrs. Neela Choudhary</t>
  </si>
  <si>
    <t>Study of waste produced in school activities</t>
  </si>
  <si>
    <t>DITEs Faculty</t>
  </si>
  <si>
    <t>Education Psychology, Pedogogy Teacher Education</t>
  </si>
  <si>
    <t>Teaching Aptitude and Teachers Value of Teacher</t>
  </si>
  <si>
    <t xml:space="preserve">Dr Sanjay Aayde </t>
  </si>
  <si>
    <t>ICT and Media supported joyful practices</t>
  </si>
  <si>
    <t>Physics &amp; ChemistryTraining  Mrs. S. UshaMani &amp; Dr S Verma</t>
  </si>
  <si>
    <t xml:space="preserve">Hr .Secondary School </t>
  </si>
  <si>
    <r>
      <t>Teaching- learning Through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Drama &amp; Theatre Smt Nalini Pandey &amp; Dr R Yadav</t>
    </r>
  </si>
  <si>
    <t>School Internship Orientation Dr N Bhambri</t>
  </si>
  <si>
    <t>Life Skill Teacher Training              Preeti Tiwari Mrs. Neela Chaudhari</t>
  </si>
  <si>
    <t>English Training for DIET Faculty Mr. R. G. Gouraha. Mr. Shivaji Kushwaha</t>
  </si>
  <si>
    <t>Teacher Educators of college of education</t>
  </si>
  <si>
    <t xml:space="preserve"> Enrichment for CRC's to train school teachers</t>
  </si>
  <si>
    <t>To aware School Teachers</t>
  </si>
  <si>
    <t>To aware &amp; skill School Teachers</t>
  </si>
  <si>
    <t>Innovative Mathematics Teaching-learning process</t>
  </si>
  <si>
    <t xml:space="preserve">4 days </t>
  </si>
  <si>
    <t>Vertual lab Resource centre - IASE Science faculty</t>
  </si>
  <si>
    <t>To enrich Pedogogy</t>
  </si>
  <si>
    <t>Cooperative Learning Training Module Dr. N. Bhambri &amp; Smt N Chaudhary</t>
  </si>
  <si>
    <t>RESEARCH</t>
  </si>
  <si>
    <t>RESOURCE CENTRE AND SUPPORT TO DIETs, CTEs, etc.</t>
  </si>
  <si>
    <t>CAPACITY BUILDING OF TEACHER EDUCATORS</t>
  </si>
  <si>
    <t>PROGRAMMES CONDUCTED FOR FACULTY OF IASE</t>
  </si>
  <si>
    <t xml:space="preserve">TECHNOLOGY IN TEACHER EDUCATION </t>
  </si>
  <si>
    <t>INNOVATIONS</t>
  </si>
  <si>
    <t>MATERIAL DEVELOPMENT</t>
  </si>
  <si>
    <t>ON-SITE SUPPORT TO TEACHER EDUCATORS</t>
  </si>
  <si>
    <t>3,50,000.00</t>
  </si>
  <si>
    <t xml:space="preserve"> 10 days (Four Rounds)</t>
  </si>
  <si>
    <t>4.4 Current Staff and Plan - 2019-20</t>
  </si>
  <si>
    <t>During 2019-20</t>
  </si>
  <si>
    <t>Planned for 2019-20</t>
  </si>
  <si>
    <t>During 2018-20</t>
  </si>
  <si>
    <t>Plan for  2019-20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</si>
</sst>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Bookman Old Style"/>
      <family val="1"/>
    </font>
    <font>
      <sz val="11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sz val="12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0"/>
      <color rgb="FF000000"/>
      <name val="Bookman Old Style"/>
      <family val="1"/>
    </font>
    <font>
      <b/>
      <i/>
      <sz val="11"/>
      <color rgb="FF000000"/>
      <name val="Bookman Old Style"/>
      <family val="1"/>
    </font>
    <font>
      <sz val="10"/>
      <color rgb="FF000000"/>
      <name val="Bookman Old Style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0" fillId="0" borderId="7" xfId="0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/>
    <xf numFmtId="2" fontId="1" fillId="0" borderId="1" xfId="0" applyNumberFormat="1" applyFont="1" applyBorder="1"/>
    <xf numFmtId="2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0" fillId="0" borderId="0" xfId="0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" fontId="0" fillId="0" borderId="6" xfId="0" applyNumberForma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4" fontId="0" fillId="0" borderId="5" xfId="0" applyNumberFormat="1" applyBorder="1"/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/>
    <xf numFmtId="0" fontId="0" fillId="0" borderId="5" xfId="0" applyBorder="1" applyAlignment="1">
      <alignment wrapText="1"/>
    </xf>
    <xf numFmtId="0" fontId="0" fillId="0" borderId="5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4"/>
  <sheetViews>
    <sheetView view="pageLayout" workbookViewId="0">
      <selection activeCell="F1" sqref="F1"/>
    </sheetView>
  </sheetViews>
  <sheetFormatPr defaultRowHeight="15"/>
  <cols>
    <col min="1" max="1" width="16.5703125" customWidth="1"/>
    <col min="2" max="2" width="11.5703125" bestFit="1" customWidth="1"/>
    <col min="3" max="3" width="15.42578125" bestFit="1" customWidth="1"/>
    <col min="4" max="4" width="11.5703125" bestFit="1" customWidth="1"/>
    <col min="5" max="5" width="11.42578125" bestFit="1" customWidth="1"/>
    <col min="6" max="6" width="10" bestFit="1" customWidth="1"/>
    <col min="7" max="7" width="9.85546875" bestFit="1" customWidth="1"/>
  </cols>
  <sheetData>
    <row r="2" spans="1:11" s="13" customFormat="1">
      <c r="A2" s="104" t="s">
        <v>200</v>
      </c>
      <c r="B2" s="104"/>
      <c r="C2" s="104"/>
      <c r="D2" s="104"/>
      <c r="E2" s="105"/>
      <c r="F2" s="105"/>
      <c r="G2" s="105"/>
      <c r="H2" s="12"/>
      <c r="I2" s="106"/>
      <c r="J2" s="106"/>
      <c r="K2" s="12"/>
    </row>
    <row r="3" spans="1:11" s="13" customFormat="1" ht="30">
      <c r="A3" s="16" t="s">
        <v>1</v>
      </c>
      <c r="B3" s="108" t="s">
        <v>2</v>
      </c>
      <c r="C3" s="108"/>
      <c r="D3" s="102" t="s">
        <v>128</v>
      </c>
      <c r="E3" s="102"/>
      <c r="F3" s="31" t="s">
        <v>129</v>
      </c>
      <c r="G3" s="80" t="s">
        <v>130</v>
      </c>
      <c r="H3" s="23"/>
      <c r="I3" s="23"/>
      <c r="J3" s="23"/>
      <c r="K3" s="15"/>
    </row>
    <row r="4" spans="1:11" s="13" customFormat="1" ht="30.75" customHeight="1">
      <c r="A4" s="27"/>
      <c r="B4" s="27" t="s">
        <v>3</v>
      </c>
      <c r="C4" s="27" t="s">
        <v>39</v>
      </c>
      <c r="D4" s="27" t="s">
        <v>3</v>
      </c>
      <c r="E4" s="27" t="s">
        <v>40</v>
      </c>
      <c r="F4" s="27"/>
      <c r="G4" s="27"/>
      <c r="H4" s="11"/>
      <c r="I4" s="11"/>
      <c r="J4" s="23"/>
      <c r="K4" s="15"/>
    </row>
    <row r="5" spans="1:11" s="13" customFormat="1">
      <c r="A5" s="27"/>
      <c r="B5" s="27">
        <v>1</v>
      </c>
      <c r="C5" s="27" t="s">
        <v>4</v>
      </c>
      <c r="D5" s="27">
        <v>3</v>
      </c>
      <c r="E5" s="27">
        <v>4</v>
      </c>
      <c r="F5" s="27">
        <v>5</v>
      </c>
      <c r="G5" s="27">
        <v>6</v>
      </c>
      <c r="H5" s="11"/>
      <c r="I5" s="11"/>
      <c r="J5" s="23"/>
      <c r="K5" s="10"/>
    </row>
    <row r="6" spans="1:11" s="13" customFormat="1">
      <c r="A6" s="27" t="s">
        <v>5</v>
      </c>
      <c r="B6" s="27">
        <v>1</v>
      </c>
      <c r="C6" s="27">
        <v>1</v>
      </c>
      <c r="D6" s="27">
        <v>1</v>
      </c>
      <c r="E6" s="27">
        <v>1</v>
      </c>
      <c r="F6" s="41" t="s">
        <v>57</v>
      </c>
      <c r="G6" s="27">
        <v>1</v>
      </c>
      <c r="H6" s="11"/>
      <c r="I6" s="11"/>
      <c r="J6" s="23"/>
      <c r="K6" s="10"/>
    </row>
    <row r="7" spans="1:11" s="13" customFormat="1">
      <c r="A7" s="27" t="s">
        <v>6</v>
      </c>
      <c r="B7" s="27">
        <v>3</v>
      </c>
      <c r="C7" s="27">
        <v>3</v>
      </c>
      <c r="D7" s="27">
        <v>3</v>
      </c>
      <c r="E7" s="27">
        <v>3</v>
      </c>
      <c r="F7" s="27">
        <v>3</v>
      </c>
      <c r="G7" s="41" t="s">
        <v>57</v>
      </c>
      <c r="H7" s="11"/>
      <c r="I7" s="11"/>
      <c r="J7" s="23"/>
      <c r="K7" s="10"/>
    </row>
    <row r="8" spans="1:11" s="13" customFormat="1" ht="30">
      <c r="A8" s="27" t="s">
        <v>7</v>
      </c>
      <c r="B8" s="41" t="s">
        <v>57</v>
      </c>
      <c r="C8" s="41" t="s">
        <v>57</v>
      </c>
      <c r="D8" s="41" t="s">
        <v>57</v>
      </c>
      <c r="E8" s="41" t="s">
        <v>57</v>
      </c>
      <c r="F8" s="41" t="s">
        <v>57</v>
      </c>
      <c r="G8" s="41" t="s">
        <v>57</v>
      </c>
      <c r="H8" s="11"/>
      <c r="I8" s="11"/>
      <c r="J8" s="23"/>
      <c r="K8" s="10"/>
    </row>
    <row r="9" spans="1:11" s="13" customFormat="1">
      <c r="A9" s="27" t="s">
        <v>8</v>
      </c>
      <c r="B9" s="41" t="s">
        <v>57</v>
      </c>
      <c r="C9" s="41" t="s">
        <v>57</v>
      </c>
      <c r="D9" s="41" t="s">
        <v>57</v>
      </c>
      <c r="E9" s="41" t="s">
        <v>57</v>
      </c>
      <c r="F9" s="41" t="s">
        <v>57</v>
      </c>
      <c r="G9" s="41" t="s">
        <v>57</v>
      </c>
      <c r="H9" s="11"/>
      <c r="I9" s="11"/>
      <c r="J9" s="23"/>
      <c r="K9" s="10"/>
    </row>
    <row r="10" spans="1:11" s="13" customFormat="1" ht="30">
      <c r="A10" s="27" t="s">
        <v>9</v>
      </c>
      <c r="B10" s="27">
        <v>6</v>
      </c>
      <c r="C10" s="27">
        <v>6</v>
      </c>
      <c r="D10" s="27">
        <v>6</v>
      </c>
      <c r="E10" s="27">
        <v>6</v>
      </c>
      <c r="F10" s="27">
        <v>6</v>
      </c>
      <c r="G10" s="41" t="s">
        <v>57</v>
      </c>
      <c r="H10" s="11"/>
      <c r="I10" s="11"/>
      <c r="J10" s="23"/>
      <c r="K10" s="10"/>
    </row>
    <row r="11" spans="1:11" s="13" customFormat="1">
      <c r="A11" s="107" t="s">
        <v>10</v>
      </c>
      <c r="B11" s="107">
        <v>5</v>
      </c>
      <c r="C11" s="107">
        <v>5</v>
      </c>
      <c r="D11" s="107">
        <v>5</v>
      </c>
      <c r="E11" s="107">
        <v>5</v>
      </c>
      <c r="F11" s="27">
        <v>5</v>
      </c>
      <c r="G11" s="107" t="s">
        <v>57</v>
      </c>
      <c r="H11" s="11"/>
      <c r="I11" s="11"/>
      <c r="J11" s="23"/>
      <c r="K11" s="103"/>
    </row>
    <row r="12" spans="1:11" s="13" customFormat="1">
      <c r="A12" s="107"/>
      <c r="B12" s="107"/>
      <c r="C12" s="107"/>
      <c r="D12" s="107"/>
      <c r="E12" s="107"/>
      <c r="F12" s="27"/>
      <c r="G12" s="107"/>
      <c r="H12" s="11"/>
      <c r="I12" s="11"/>
      <c r="J12" s="23"/>
      <c r="K12" s="103"/>
    </row>
    <row r="13" spans="1:11" s="13" customFormat="1" ht="30">
      <c r="A13" s="27" t="s">
        <v>11</v>
      </c>
      <c r="B13" s="27">
        <v>1</v>
      </c>
      <c r="C13" s="27">
        <v>1</v>
      </c>
      <c r="D13" s="27">
        <v>1</v>
      </c>
      <c r="E13" s="27">
        <v>1</v>
      </c>
      <c r="F13" s="27">
        <v>1</v>
      </c>
      <c r="G13" s="41" t="s">
        <v>57</v>
      </c>
      <c r="H13" s="11"/>
      <c r="I13" s="11"/>
      <c r="J13" s="23"/>
      <c r="K13" s="10"/>
    </row>
    <row r="14" spans="1:11" s="13" customFormat="1">
      <c r="A14" s="27" t="s">
        <v>12</v>
      </c>
      <c r="B14" s="27">
        <v>7</v>
      </c>
      <c r="C14" s="27">
        <v>7</v>
      </c>
      <c r="D14" s="27">
        <v>7</v>
      </c>
      <c r="E14" s="27">
        <v>7</v>
      </c>
      <c r="F14" s="27">
        <v>5</v>
      </c>
      <c r="G14" s="27">
        <v>2</v>
      </c>
      <c r="H14" s="11"/>
      <c r="I14" s="11"/>
      <c r="J14" s="23"/>
      <c r="K14" s="10"/>
    </row>
    <row r="15" spans="1:11" s="13" customFormat="1">
      <c r="A15" s="27" t="s">
        <v>13</v>
      </c>
      <c r="B15" s="27">
        <v>2</v>
      </c>
      <c r="C15" s="27">
        <v>2</v>
      </c>
      <c r="D15" s="27">
        <v>2</v>
      </c>
      <c r="E15" s="27">
        <v>2</v>
      </c>
      <c r="F15" s="41" t="s">
        <v>57</v>
      </c>
      <c r="G15" s="27">
        <v>2</v>
      </c>
      <c r="H15" s="11"/>
      <c r="I15" s="11"/>
      <c r="J15" s="23"/>
      <c r="K15" s="10"/>
    </row>
    <row r="16" spans="1:11" s="13" customFormat="1">
      <c r="A16" s="28" t="s">
        <v>0</v>
      </c>
      <c r="B16" s="28">
        <v>25</v>
      </c>
      <c r="C16" s="28">
        <v>25</v>
      </c>
      <c r="D16" s="28">
        <v>25</v>
      </c>
      <c r="E16" s="28">
        <v>25</v>
      </c>
      <c r="F16" s="28">
        <v>21</v>
      </c>
      <c r="G16" s="28">
        <v>4</v>
      </c>
      <c r="H16" s="14"/>
      <c r="I16" s="14"/>
      <c r="J16" s="23"/>
      <c r="K16" s="10"/>
    </row>
    <row r="17" spans="1:11" s="13" customFormat="1" ht="30">
      <c r="A17" s="27" t="s">
        <v>14</v>
      </c>
      <c r="B17" s="27"/>
      <c r="C17" s="27"/>
      <c r="D17" s="27"/>
      <c r="E17" s="27"/>
      <c r="F17" s="27"/>
      <c r="G17" s="27"/>
      <c r="H17" s="11"/>
      <c r="I17" s="11"/>
      <c r="J17" s="23"/>
      <c r="K17" s="10"/>
    </row>
    <row r="18" spans="1:11" s="13" customFormat="1">
      <c r="A18" s="28" t="s">
        <v>15</v>
      </c>
      <c r="B18" s="27">
        <v>1</v>
      </c>
      <c r="C18" s="27">
        <v>1</v>
      </c>
      <c r="D18" s="27">
        <v>1</v>
      </c>
      <c r="E18" s="27">
        <v>1</v>
      </c>
      <c r="F18" s="41" t="s">
        <v>57</v>
      </c>
      <c r="G18" s="27">
        <v>1</v>
      </c>
      <c r="H18" s="11"/>
      <c r="I18" s="11"/>
      <c r="J18" s="23"/>
      <c r="K18" s="10"/>
    </row>
    <row r="19" spans="1:11" s="13" customFormat="1">
      <c r="A19" s="28" t="s">
        <v>16</v>
      </c>
      <c r="B19" s="27">
        <v>5</v>
      </c>
      <c r="C19" s="27">
        <v>5</v>
      </c>
      <c r="D19" s="27">
        <v>5</v>
      </c>
      <c r="E19" s="27">
        <v>5</v>
      </c>
      <c r="F19" s="27">
        <v>5</v>
      </c>
      <c r="G19" s="41" t="s">
        <v>57</v>
      </c>
      <c r="H19" s="11"/>
      <c r="I19" s="11"/>
      <c r="J19" s="23"/>
      <c r="K19" s="10"/>
    </row>
    <row r="20" spans="1:11" s="13" customFormat="1">
      <c r="A20" s="28" t="s">
        <v>17</v>
      </c>
      <c r="B20" s="27">
        <v>6</v>
      </c>
      <c r="C20" s="27">
        <v>6</v>
      </c>
      <c r="D20" s="27">
        <v>6</v>
      </c>
      <c r="E20" s="27">
        <v>6</v>
      </c>
      <c r="F20" s="27">
        <v>5</v>
      </c>
      <c r="G20" s="27">
        <v>1</v>
      </c>
      <c r="H20" s="11"/>
      <c r="I20" s="11"/>
      <c r="J20" s="23"/>
      <c r="K20" s="10"/>
    </row>
    <row r="21" spans="1:11" s="13" customFormat="1" ht="30">
      <c r="A21" s="28" t="s">
        <v>18</v>
      </c>
      <c r="B21" s="27">
        <v>2</v>
      </c>
      <c r="C21" s="27">
        <v>2</v>
      </c>
      <c r="D21" s="27">
        <v>2</v>
      </c>
      <c r="E21" s="27">
        <v>2</v>
      </c>
      <c r="F21" s="41" t="s">
        <v>57</v>
      </c>
      <c r="G21" s="27">
        <v>2</v>
      </c>
      <c r="H21" s="11"/>
      <c r="I21" s="11"/>
      <c r="J21" s="23"/>
      <c r="K21" s="10"/>
    </row>
    <row r="22" spans="1:11" s="13" customFormat="1" ht="30">
      <c r="A22" s="27" t="s">
        <v>19</v>
      </c>
      <c r="B22" s="27">
        <v>10</v>
      </c>
      <c r="C22" s="27">
        <v>10</v>
      </c>
      <c r="D22" s="27">
        <v>10</v>
      </c>
      <c r="E22" s="27">
        <v>10</v>
      </c>
      <c r="F22" s="41" t="s">
        <v>57</v>
      </c>
      <c r="G22" s="27">
        <v>10</v>
      </c>
      <c r="H22" s="11"/>
      <c r="I22" s="11"/>
      <c r="J22" s="23"/>
      <c r="K22" s="10"/>
    </row>
    <row r="23" spans="1:11" s="13" customFormat="1">
      <c r="A23" s="28" t="s">
        <v>20</v>
      </c>
      <c r="B23" s="28">
        <v>24</v>
      </c>
      <c r="C23" s="28">
        <v>24</v>
      </c>
      <c r="D23" s="28">
        <v>24</v>
      </c>
      <c r="E23" s="28">
        <v>24</v>
      </c>
      <c r="F23" s="27">
        <v>10</v>
      </c>
      <c r="G23" s="28">
        <v>14</v>
      </c>
      <c r="H23" s="11"/>
      <c r="I23" s="11"/>
      <c r="J23" s="23"/>
      <c r="K23" s="10"/>
    </row>
    <row r="24" spans="1:11" s="13" customFormat="1">
      <c r="A24" s="24"/>
      <c r="B24" s="24"/>
      <c r="C24" s="24"/>
      <c r="D24" s="24"/>
      <c r="E24" s="24"/>
      <c r="F24" s="25"/>
      <c r="G24" s="24"/>
      <c r="H24" s="25"/>
      <c r="I24" s="25"/>
      <c r="J24" s="23"/>
      <c r="K24" s="10"/>
    </row>
  </sheetData>
  <mergeCells count="12">
    <mergeCell ref="D3:E3"/>
    <mergeCell ref="K11:K12"/>
    <mergeCell ref="A2:D2"/>
    <mergeCell ref="E2:G2"/>
    <mergeCell ref="I2:J2"/>
    <mergeCell ref="A11:A12"/>
    <mergeCell ref="B11:B12"/>
    <mergeCell ref="C11:C12"/>
    <mergeCell ref="D11:D12"/>
    <mergeCell ref="E11:E12"/>
    <mergeCell ref="G11:G12"/>
    <mergeCell ref="B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5"/>
  <sheetViews>
    <sheetView showWhiteSpace="0" view="pageLayout" workbookViewId="0">
      <selection activeCell="G5" sqref="G5"/>
    </sheetView>
  </sheetViews>
  <sheetFormatPr defaultColWidth="12.85546875" defaultRowHeight="15"/>
  <cols>
    <col min="1" max="1" width="11.5703125" customWidth="1"/>
    <col min="2" max="2" width="11.7109375" customWidth="1"/>
    <col min="3" max="3" width="18" bestFit="1" customWidth="1"/>
    <col min="4" max="4" width="10.28515625" customWidth="1"/>
    <col min="5" max="5" width="12.5703125" customWidth="1"/>
    <col min="6" max="6" width="12.140625" customWidth="1"/>
    <col min="7" max="7" width="16" customWidth="1"/>
    <col min="8" max="8" width="14.42578125" customWidth="1"/>
    <col min="9" max="9" width="12.42578125" customWidth="1"/>
    <col min="10" max="10" width="15.5703125" customWidth="1"/>
  </cols>
  <sheetData>
    <row r="1" spans="1:20" s="23" customFormat="1">
      <c r="A1" s="110" t="s">
        <v>190</v>
      </c>
      <c r="B1" s="110"/>
      <c r="C1" s="110"/>
      <c r="D1" s="110"/>
      <c r="E1" s="110"/>
      <c r="F1" s="110"/>
      <c r="G1" s="110"/>
    </row>
    <row r="2" spans="1:20" s="37" customFormat="1" ht="15.75">
      <c r="A2" s="36" t="s">
        <v>41</v>
      </c>
      <c r="B2" s="109" t="s">
        <v>131</v>
      </c>
      <c r="C2" s="109"/>
      <c r="D2" s="109"/>
      <c r="E2" s="109"/>
      <c r="F2" s="109"/>
      <c r="G2" s="109" t="s">
        <v>201</v>
      </c>
      <c r="H2" s="109"/>
      <c r="I2" s="109"/>
      <c r="J2" s="109"/>
    </row>
    <row r="3" spans="1:20" s="13" customFormat="1" ht="105">
      <c r="A3" s="41" t="s">
        <v>21</v>
      </c>
      <c r="B3" s="76" t="s">
        <v>132</v>
      </c>
      <c r="C3" s="41" t="s">
        <v>22</v>
      </c>
      <c r="D3" s="76" t="s">
        <v>134</v>
      </c>
      <c r="E3" s="41" t="s">
        <v>43</v>
      </c>
      <c r="F3" s="62" t="s">
        <v>72</v>
      </c>
      <c r="G3" s="41" t="s">
        <v>45</v>
      </c>
      <c r="H3" s="41" t="s">
        <v>24</v>
      </c>
      <c r="I3" s="76" t="s">
        <v>25</v>
      </c>
      <c r="J3" s="57" t="s">
        <v>26</v>
      </c>
      <c r="K3" s="10"/>
      <c r="L3" s="10"/>
    </row>
    <row r="4" spans="1:20" s="13" customFormat="1" ht="63" customHeight="1">
      <c r="A4" s="57"/>
      <c r="B4" s="68" t="s">
        <v>147</v>
      </c>
      <c r="C4" s="68" t="s">
        <v>76</v>
      </c>
      <c r="D4" s="68"/>
      <c r="E4" s="68"/>
      <c r="F4" s="17"/>
      <c r="G4" s="76" t="s">
        <v>139</v>
      </c>
      <c r="H4" s="76" t="s">
        <v>141</v>
      </c>
      <c r="I4" s="17">
        <v>50000</v>
      </c>
      <c r="J4" s="76" t="s">
        <v>142</v>
      </c>
      <c r="K4" s="10"/>
      <c r="L4" s="10"/>
    </row>
    <row r="5" spans="1:20" s="13" customFormat="1" ht="90.75" customHeight="1">
      <c r="A5" s="57"/>
      <c r="B5" s="68" t="s">
        <v>146</v>
      </c>
      <c r="C5" s="68" t="s">
        <v>145</v>
      </c>
      <c r="D5" s="68"/>
      <c r="E5" s="68"/>
      <c r="F5" s="17"/>
      <c r="G5" s="79" t="s">
        <v>140</v>
      </c>
      <c r="H5" s="76" t="s">
        <v>143</v>
      </c>
      <c r="I5" s="17">
        <v>50000</v>
      </c>
      <c r="J5" s="80" t="s">
        <v>144</v>
      </c>
      <c r="K5" s="10"/>
      <c r="L5" s="10"/>
    </row>
    <row r="6" spans="1:20" s="13" customFormat="1" ht="105">
      <c r="A6" s="57"/>
      <c r="B6" s="68" t="s">
        <v>148</v>
      </c>
      <c r="C6" s="68" t="s">
        <v>133</v>
      </c>
      <c r="D6" s="68"/>
      <c r="E6" s="68"/>
      <c r="F6" s="17"/>
      <c r="G6" s="80"/>
      <c r="H6" s="80"/>
      <c r="I6" s="17"/>
      <c r="J6" s="80"/>
      <c r="K6" s="10"/>
      <c r="L6" s="10"/>
    </row>
    <row r="7" spans="1:20" s="13" customFormat="1" ht="75.75" customHeight="1">
      <c r="A7" s="57"/>
      <c r="B7" s="68" t="s">
        <v>168</v>
      </c>
      <c r="C7" s="68" t="s">
        <v>169</v>
      </c>
      <c r="D7" s="68"/>
      <c r="E7" s="68"/>
      <c r="F7" s="56"/>
      <c r="G7" s="78" t="s">
        <v>77</v>
      </c>
      <c r="H7" s="78" t="s">
        <v>78</v>
      </c>
      <c r="I7" s="40">
        <v>50000</v>
      </c>
      <c r="J7" s="77" t="s">
        <v>79</v>
      </c>
      <c r="K7" s="10"/>
      <c r="L7" s="10"/>
    </row>
    <row r="8" spans="1:20" ht="105">
      <c r="A8" s="57"/>
      <c r="B8" s="69" t="s">
        <v>170</v>
      </c>
      <c r="C8" s="69" t="s">
        <v>171</v>
      </c>
      <c r="D8" s="68"/>
      <c r="E8" s="68"/>
      <c r="F8" s="56"/>
      <c r="G8" s="78" t="s">
        <v>150</v>
      </c>
      <c r="H8" s="78" t="s">
        <v>151</v>
      </c>
      <c r="I8" s="58">
        <v>50000</v>
      </c>
      <c r="J8" s="77" t="s">
        <v>152</v>
      </c>
    </row>
    <row r="9" spans="1:20" ht="105">
      <c r="A9" s="46"/>
      <c r="B9" s="69" t="s">
        <v>173</v>
      </c>
      <c r="C9" s="69" t="s">
        <v>174</v>
      </c>
      <c r="D9" s="69"/>
      <c r="E9" s="69"/>
      <c r="F9" s="47"/>
      <c r="G9" s="78" t="s">
        <v>153</v>
      </c>
      <c r="H9" s="78" t="s">
        <v>154</v>
      </c>
      <c r="I9" s="47">
        <v>50000</v>
      </c>
      <c r="J9" s="46" t="s">
        <v>155</v>
      </c>
    </row>
    <row r="10" spans="1:20" ht="123.75" customHeight="1">
      <c r="A10" s="46"/>
      <c r="B10" s="69" t="s">
        <v>149</v>
      </c>
      <c r="C10" s="69" t="s">
        <v>172</v>
      </c>
      <c r="D10" s="69"/>
      <c r="E10" s="69" t="s">
        <v>81</v>
      </c>
      <c r="F10" s="47"/>
      <c r="G10" s="46" t="s">
        <v>156</v>
      </c>
      <c r="H10" s="46" t="s">
        <v>157</v>
      </c>
      <c r="I10" s="47">
        <v>50000</v>
      </c>
      <c r="J10" s="46" t="s">
        <v>158</v>
      </c>
    </row>
    <row r="11" spans="1:20" ht="95.25" customHeight="1">
      <c r="A11" s="46"/>
      <c r="B11" s="69"/>
      <c r="C11" s="69"/>
      <c r="D11" s="69"/>
      <c r="E11" s="69"/>
      <c r="F11" s="47"/>
      <c r="G11" s="46" t="s">
        <v>159</v>
      </c>
      <c r="H11" s="46" t="s">
        <v>160</v>
      </c>
      <c r="I11" s="47">
        <v>50000</v>
      </c>
      <c r="J11" s="46" t="s">
        <v>161</v>
      </c>
    </row>
    <row r="12" spans="1:20" ht="84" customHeight="1">
      <c r="A12" s="46"/>
      <c r="B12" s="69"/>
      <c r="C12" s="69"/>
      <c r="D12" s="69"/>
      <c r="E12" s="69"/>
      <c r="F12" s="47"/>
      <c r="G12" s="46" t="s">
        <v>162</v>
      </c>
      <c r="H12" s="46" t="s">
        <v>163</v>
      </c>
      <c r="I12" s="47">
        <v>50000</v>
      </c>
      <c r="J12" s="46" t="s">
        <v>164</v>
      </c>
    </row>
    <row r="13" spans="1:20" ht="76.5" customHeight="1">
      <c r="A13" s="46"/>
      <c r="B13" s="69"/>
      <c r="C13" s="69"/>
      <c r="D13" s="69"/>
      <c r="E13" s="69"/>
      <c r="F13" s="47"/>
      <c r="G13" s="68" t="s">
        <v>165</v>
      </c>
      <c r="H13" s="68" t="s">
        <v>166</v>
      </c>
      <c r="I13" s="47">
        <v>50000</v>
      </c>
      <c r="J13" s="46" t="s">
        <v>167</v>
      </c>
    </row>
    <row r="14" spans="1:20" s="86" customFormat="1">
      <c r="A14" s="46"/>
      <c r="D14" s="69"/>
      <c r="E14" s="69"/>
      <c r="F14" s="47"/>
      <c r="G14" s="46"/>
      <c r="H14" s="46"/>
      <c r="I14" s="47"/>
      <c r="J14" s="46"/>
      <c r="K14" s="84"/>
      <c r="L14" s="84"/>
      <c r="M14" s="84"/>
      <c r="N14" s="84"/>
      <c r="O14" s="84"/>
      <c r="P14" s="84"/>
      <c r="Q14" s="84"/>
      <c r="R14" s="84"/>
      <c r="S14" s="85"/>
      <c r="T14" s="84"/>
    </row>
    <row r="15" spans="1:20">
      <c r="A15" s="53" t="s">
        <v>0</v>
      </c>
      <c r="B15" s="53"/>
      <c r="C15" s="53"/>
      <c r="D15" s="53"/>
      <c r="E15" s="53"/>
      <c r="F15" s="53" t="s">
        <v>57</v>
      </c>
      <c r="G15" s="53"/>
      <c r="H15" s="53"/>
      <c r="I15" s="59">
        <f>SUM(I4:I14)</f>
        <v>450000</v>
      </c>
      <c r="J15" s="53"/>
    </row>
  </sheetData>
  <mergeCells count="3">
    <mergeCell ref="B2:F2"/>
    <mergeCell ref="G2:J2"/>
    <mergeCell ref="A1:G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1"/>
  <sheetViews>
    <sheetView showWhiteSpace="0" view="pageLayout" workbookViewId="0">
      <selection activeCell="I5" sqref="I5"/>
    </sheetView>
  </sheetViews>
  <sheetFormatPr defaultRowHeight="15"/>
  <cols>
    <col min="1" max="1" width="12" customWidth="1"/>
    <col min="2" max="2" width="12.7109375" customWidth="1"/>
    <col min="3" max="3" width="15.7109375" customWidth="1"/>
    <col min="4" max="4" width="12.28515625" customWidth="1"/>
    <col min="5" max="5" width="13.28515625" customWidth="1"/>
    <col min="6" max="6" width="11.85546875" customWidth="1"/>
    <col min="7" max="7" width="15" customWidth="1"/>
    <col min="8" max="8" width="11.85546875" customWidth="1"/>
    <col min="9" max="9" width="13.42578125" customWidth="1"/>
    <col min="10" max="10" width="12.28515625" customWidth="1"/>
  </cols>
  <sheetData>
    <row r="2" spans="1:12" s="13" customFormat="1">
      <c r="A2" s="1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3" customForma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13" customFormat="1">
      <c r="A4" s="67" t="s">
        <v>31</v>
      </c>
      <c r="B4" s="111" t="s">
        <v>131</v>
      </c>
      <c r="C4" s="111"/>
      <c r="D4" s="111"/>
      <c r="E4" s="111"/>
      <c r="F4" s="111"/>
      <c r="G4" s="112" t="s">
        <v>202</v>
      </c>
      <c r="H4" s="112"/>
      <c r="I4" s="112"/>
      <c r="J4" s="112"/>
      <c r="K4" s="10"/>
      <c r="L4" s="10"/>
    </row>
    <row r="5" spans="1:12" s="13" customFormat="1" ht="135">
      <c r="A5" s="65" t="s">
        <v>27</v>
      </c>
      <c r="B5" s="65" t="s">
        <v>94</v>
      </c>
      <c r="C5" s="65" t="s">
        <v>28</v>
      </c>
      <c r="D5" s="65" t="s">
        <v>46</v>
      </c>
      <c r="E5" s="65" t="s">
        <v>43</v>
      </c>
      <c r="F5" s="65" t="s">
        <v>95</v>
      </c>
      <c r="G5" s="65" t="s">
        <v>47</v>
      </c>
      <c r="H5" s="65" t="s">
        <v>29</v>
      </c>
      <c r="I5" s="65" t="s">
        <v>25</v>
      </c>
      <c r="J5" s="65" t="s">
        <v>30</v>
      </c>
      <c r="K5" s="10"/>
      <c r="L5" s="10"/>
    </row>
    <row r="6" spans="1:12" s="13" customFormat="1" ht="77.25" customHeight="1">
      <c r="A6" s="66"/>
      <c r="B6" s="73" t="s">
        <v>75</v>
      </c>
      <c r="C6" s="73"/>
      <c r="D6" s="73" t="s">
        <v>61</v>
      </c>
      <c r="E6" s="16"/>
      <c r="F6" s="17"/>
      <c r="G6" s="80" t="s">
        <v>58</v>
      </c>
      <c r="H6" s="73" t="s">
        <v>58</v>
      </c>
      <c r="I6" s="73" t="s">
        <v>60</v>
      </c>
      <c r="J6" s="65" t="s">
        <v>59</v>
      </c>
      <c r="K6" s="10"/>
      <c r="L6" s="10"/>
    </row>
    <row r="7" spans="1:12" s="13" customFormat="1" ht="45">
      <c r="A7" s="66"/>
      <c r="B7" s="73"/>
      <c r="D7" s="78"/>
      <c r="E7" s="16"/>
      <c r="F7" s="17"/>
      <c r="G7" s="80" t="s">
        <v>135</v>
      </c>
      <c r="H7" s="65"/>
      <c r="I7" s="101" t="s">
        <v>60</v>
      </c>
      <c r="J7" s="65" t="s">
        <v>136</v>
      </c>
    </row>
    <row r="8" spans="1:12" s="13" customFormat="1" ht="75">
      <c r="A8" s="81"/>
      <c r="B8" s="80"/>
      <c r="D8" s="80"/>
      <c r="E8" s="16"/>
      <c r="F8" s="17"/>
      <c r="G8" s="80" t="s">
        <v>90</v>
      </c>
      <c r="H8" s="80"/>
      <c r="I8" s="80" t="s">
        <v>60</v>
      </c>
      <c r="J8" s="80" t="s">
        <v>91</v>
      </c>
    </row>
    <row r="9" spans="1:12" s="13" customFormat="1" ht="60" customHeight="1">
      <c r="A9" s="66"/>
      <c r="B9" s="8"/>
      <c r="C9" s="5"/>
      <c r="D9" s="51"/>
      <c r="E9" s="31"/>
      <c r="F9" s="5"/>
      <c r="G9" s="80" t="s">
        <v>137</v>
      </c>
      <c r="H9" s="74"/>
      <c r="I9" s="48">
        <v>50000</v>
      </c>
      <c r="J9" s="80"/>
    </row>
    <row r="10" spans="1:12">
      <c r="A10" s="5" t="s">
        <v>0</v>
      </c>
      <c r="B10" s="5"/>
      <c r="C10" s="5"/>
      <c r="D10" s="5"/>
      <c r="E10" s="5"/>
      <c r="F10" s="70"/>
      <c r="G10" s="80" t="s">
        <v>0</v>
      </c>
      <c r="H10" s="5"/>
      <c r="I10" s="75" t="s">
        <v>198</v>
      </c>
      <c r="J10" s="5"/>
    </row>
    <row r="11" spans="1:12">
      <c r="G11" s="86"/>
    </row>
  </sheetData>
  <mergeCells count="2">
    <mergeCell ref="B4:F4"/>
    <mergeCell ref="G4:J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23"/>
  <sheetViews>
    <sheetView zoomScalePageLayoutView="75" workbookViewId="0">
      <selection activeCell="F5" sqref="F5"/>
    </sheetView>
  </sheetViews>
  <sheetFormatPr defaultRowHeight="15"/>
  <cols>
    <col min="1" max="1" width="11.140625" customWidth="1"/>
    <col min="2" max="2" width="14" customWidth="1"/>
    <col min="4" max="4" width="12.5703125" customWidth="1"/>
    <col min="6" max="6" width="12.7109375" bestFit="1" customWidth="1"/>
    <col min="7" max="7" width="14.7109375" customWidth="1"/>
    <col min="8" max="8" width="12.140625" customWidth="1"/>
    <col min="9" max="9" width="14.7109375" customWidth="1"/>
    <col min="10" max="10" width="17.85546875" customWidth="1"/>
  </cols>
  <sheetData>
    <row r="2" spans="1:10" s="13" customFormat="1">
      <c r="A2" s="2" t="s">
        <v>192</v>
      </c>
      <c r="B2" s="54"/>
      <c r="C2" s="54"/>
      <c r="D2" s="54"/>
      <c r="E2" s="54"/>
      <c r="F2" s="54"/>
      <c r="G2" s="54"/>
      <c r="H2" s="54"/>
      <c r="I2" s="54"/>
      <c r="J2" s="10"/>
    </row>
    <row r="3" spans="1:10" s="13" customFormat="1" ht="30">
      <c r="A3" s="38" t="s">
        <v>31</v>
      </c>
      <c r="B3" s="113" t="s">
        <v>131</v>
      </c>
      <c r="C3" s="113"/>
      <c r="D3" s="113"/>
      <c r="E3" s="113"/>
      <c r="F3" s="113"/>
      <c r="G3" s="114" t="s">
        <v>202</v>
      </c>
      <c r="H3" s="115"/>
      <c r="I3" s="115"/>
      <c r="J3" s="116"/>
    </row>
    <row r="4" spans="1:10" s="13" customFormat="1" ht="135">
      <c r="A4" s="65" t="s">
        <v>27</v>
      </c>
      <c r="B4" s="78" t="s">
        <v>94</v>
      </c>
      <c r="C4" s="65" t="s">
        <v>28</v>
      </c>
      <c r="D4" s="65" t="s">
        <v>46</v>
      </c>
      <c r="E4" s="65" t="s">
        <v>43</v>
      </c>
      <c r="F4" s="78" t="s">
        <v>96</v>
      </c>
      <c r="G4" s="7" t="s">
        <v>64</v>
      </c>
      <c r="H4" s="7" t="s">
        <v>48</v>
      </c>
      <c r="I4" s="7" t="s">
        <v>25</v>
      </c>
      <c r="J4" s="7" t="s">
        <v>30</v>
      </c>
    </row>
    <row r="5" spans="1:10" s="13" customFormat="1" ht="153.75" customHeight="1">
      <c r="A5" s="32"/>
      <c r="B5" s="78" t="s">
        <v>80</v>
      </c>
      <c r="C5" s="31" t="s">
        <v>69</v>
      </c>
      <c r="D5" s="22">
        <v>150</v>
      </c>
      <c r="E5" s="32"/>
      <c r="F5" s="22"/>
      <c r="G5" s="78" t="s">
        <v>83</v>
      </c>
      <c r="H5" s="32" t="s">
        <v>199</v>
      </c>
      <c r="I5" s="32" t="s">
        <v>70</v>
      </c>
      <c r="J5" s="32" t="s">
        <v>84</v>
      </c>
    </row>
    <row r="6" spans="1:10" s="13" customFormat="1" ht="90">
      <c r="A6" s="31"/>
      <c r="E6" s="31"/>
      <c r="F6" s="49"/>
      <c r="G6" s="78" t="s">
        <v>175</v>
      </c>
      <c r="H6" s="31" t="s">
        <v>63</v>
      </c>
      <c r="I6" s="49">
        <v>80000</v>
      </c>
      <c r="J6" s="31" t="s">
        <v>85</v>
      </c>
    </row>
    <row r="7" spans="1:10" s="13" customFormat="1" ht="120">
      <c r="A7" s="31"/>
      <c r="B7" s="80" t="s">
        <v>92</v>
      </c>
      <c r="C7" s="31" t="s">
        <v>99</v>
      </c>
      <c r="D7" s="91"/>
      <c r="E7" s="92"/>
      <c r="F7" s="93"/>
      <c r="G7" s="94" t="s">
        <v>180</v>
      </c>
      <c r="H7" s="92" t="s">
        <v>100</v>
      </c>
      <c r="I7" s="93" t="s">
        <v>60</v>
      </c>
      <c r="J7" s="92" t="s">
        <v>101</v>
      </c>
    </row>
    <row r="8" spans="1:10" s="13" customFormat="1" ht="30">
      <c r="A8" s="31"/>
      <c r="B8" s="78" t="s">
        <v>138</v>
      </c>
      <c r="C8" s="90" t="s">
        <v>63</v>
      </c>
      <c r="D8" s="22"/>
      <c r="E8" s="31"/>
      <c r="F8" s="49"/>
      <c r="G8" s="16"/>
      <c r="H8" s="16"/>
      <c r="I8" s="16"/>
      <c r="J8" s="16"/>
    </row>
    <row r="9" spans="1:10" ht="45">
      <c r="A9" s="5"/>
      <c r="B9" s="8" t="s">
        <v>97</v>
      </c>
      <c r="C9" s="5" t="s">
        <v>98</v>
      </c>
      <c r="D9" s="95"/>
      <c r="E9" s="96" t="s">
        <v>81</v>
      </c>
      <c r="F9" s="97"/>
      <c r="G9" s="98"/>
      <c r="H9" s="99"/>
      <c r="I9" s="95"/>
      <c r="J9" s="96"/>
    </row>
    <row r="10" spans="1:10" ht="75">
      <c r="A10" s="5"/>
      <c r="B10" s="8" t="s">
        <v>125</v>
      </c>
      <c r="C10" s="5" t="s">
        <v>82</v>
      </c>
      <c r="D10" s="51"/>
      <c r="E10" s="31"/>
      <c r="F10" s="70"/>
      <c r="G10" s="8" t="s">
        <v>102</v>
      </c>
      <c r="H10" s="5" t="s">
        <v>63</v>
      </c>
      <c r="I10" s="51">
        <v>100000</v>
      </c>
      <c r="J10" s="31" t="s">
        <v>103</v>
      </c>
    </row>
    <row r="11" spans="1:10">
      <c r="A11" s="5"/>
      <c r="B11" s="8"/>
      <c r="C11" s="5"/>
      <c r="D11" s="51"/>
      <c r="E11" s="31"/>
      <c r="F11" s="70"/>
      <c r="G11" s="8"/>
      <c r="H11" s="5"/>
      <c r="I11" s="51"/>
      <c r="J11" s="31"/>
    </row>
    <row r="12" spans="1:10" ht="90">
      <c r="A12" s="50"/>
      <c r="B12" s="5"/>
      <c r="C12" s="5"/>
      <c r="D12" s="51"/>
      <c r="E12" s="31"/>
      <c r="F12" s="70"/>
      <c r="G12" s="8" t="s">
        <v>179</v>
      </c>
      <c r="H12" s="5" t="s">
        <v>65</v>
      </c>
      <c r="I12" s="51">
        <v>100000</v>
      </c>
      <c r="J12" s="31" t="s">
        <v>104</v>
      </c>
    </row>
    <row r="13" spans="1:10" ht="45">
      <c r="A13" s="50"/>
      <c r="B13" s="8"/>
      <c r="C13" s="5"/>
      <c r="D13" s="51"/>
      <c r="E13" s="31"/>
      <c r="F13" s="70"/>
      <c r="G13" s="8" t="s">
        <v>106</v>
      </c>
      <c r="H13" s="5" t="s">
        <v>73</v>
      </c>
      <c r="I13" s="51">
        <v>100000</v>
      </c>
      <c r="J13" s="31" t="s">
        <v>107</v>
      </c>
    </row>
    <row r="14" spans="1:10" ht="90">
      <c r="A14" s="50"/>
      <c r="B14" s="8"/>
      <c r="C14" s="5"/>
      <c r="D14" s="51"/>
      <c r="E14" s="31"/>
      <c r="F14" s="70"/>
      <c r="G14" s="8" t="s">
        <v>108</v>
      </c>
      <c r="H14" s="5" t="s">
        <v>65</v>
      </c>
      <c r="I14" s="51">
        <v>100000</v>
      </c>
      <c r="J14" s="31" t="s">
        <v>182</v>
      </c>
    </row>
    <row r="15" spans="1:10" ht="105">
      <c r="A15" s="50"/>
      <c r="B15" s="8"/>
      <c r="C15" s="5"/>
      <c r="D15" s="51"/>
      <c r="E15" s="31"/>
      <c r="F15" s="70"/>
      <c r="G15" s="8" t="s">
        <v>177</v>
      </c>
      <c r="H15" s="5" t="s">
        <v>63</v>
      </c>
      <c r="I15" s="51">
        <v>100000</v>
      </c>
      <c r="J15" s="31" t="s">
        <v>176</v>
      </c>
    </row>
    <row r="16" spans="1:10" ht="60">
      <c r="A16" s="50"/>
      <c r="B16" s="8"/>
      <c r="C16" s="5"/>
      <c r="D16" s="51"/>
      <c r="E16" s="31"/>
      <c r="F16" s="70"/>
      <c r="G16" s="8" t="s">
        <v>109</v>
      </c>
      <c r="H16" s="5" t="s">
        <v>65</v>
      </c>
      <c r="I16" s="51">
        <v>100000</v>
      </c>
      <c r="J16" s="31" t="s">
        <v>183</v>
      </c>
    </row>
    <row r="17" spans="1:10" ht="30">
      <c r="A17" s="50"/>
      <c r="B17" s="8"/>
      <c r="C17" s="5"/>
      <c r="D17" s="51"/>
      <c r="E17" s="31"/>
      <c r="F17" s="70"/>
      <c r="G17" s="8" t="s">
        <v>111</v>
      </c>
      <c r="H17" s="5" t="s">
        <v>63</v>
      </c>
      <c r="I17" s="51">
        <v>100000</v>
      </c>
      <c r="J17" s="31" t="s">
        <v>184</v>
      </c>
    </row>
    <row r="18" spans="1:10" ht="60">
      <c r="A18" s="50"/>
      <c r="B18" s="8"/>
      <c r="C18" s="5"/>
      <c r="D18" s="51"/>
      <c r="E18" s="31"/>
      <c r="F18" s="70"/>
      <c r="G18" s="8" t="s">
        <v>178</v>
      </c>
      <c r="H18" s="5" t="s">
        <v>186</v>
      </c>
      <c r="I18" s="51">
        <v>100000</v>
      </c>
      <c r="J18" s="31" t="s">
        <v>181</v>
      </c>
    </row>
    <row r="19" spans="1:10" ht="60">
      <c r="A19" s="50"/>
      <c r="B19" s="8"/>
      <c r="C19" s="5"/>
      <c r="D19" s="51"/>
      <c r="E19" s="31"/>
      <c r="F19" s="70"/>
      <c r="G19" s="8" t="s">
        <v>105</v>
      </c>
      <c r="H19" s="5" t="s">
        <v>63</v>
      </c>
      <c r="I19" s="51">
        <v>100000</v>
      </c>
      <c r="J19" s="31" t="s">
        <v>185</v>
      </c>
    </row>
    <row r="20" spans="1:10">
      <c r="A20" s="55" t="s">
        <v>0</v>
      </c>
      <c r="B20" s="53"/>
      <c r="C20" s="53"/>
      <c r="D20" s="53"/>
      <c r="E20" s="53"/>
      <c r="F20" s="60">
        <f>SUM(F5:F12)</f>
        <v>0</v>
      </c>
      <c r="G20" s="53"/>
      <c r="H20" s="53"/>
      <c r="I20" s="60">
        <f>SUM(I4:II19)</f>
        <v>980000</v>
      </c>
      <c r="J20" s="53"/>
    </row>
    <row r="21" spans="1:10">
      <c r="I21" s="61"/>
    </row>
    <row r="22" spans="1:10">
      <c r="I22" s="61"/>
    </row>
    <row r="23" spans="1:10">
      <c r="I23" s="61"/>
    </row>
  </sheetData>
  <mergeCells count="2">
    <mergeCell ref="B3:F3"/>
    <mergeCell ref="G3:J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1"/>
  <sheetViews>
    <sheetView workbookViewId="0">
      <selection activeCell="G4" sqref="G4"/>
    </sheetView>
  </sheetViews>
  <sheetFormatPr defaultRowHeight="15"/>
  <cols>
    <col min="2" max="2" width="13.85546875" customWidth="1"/>
    <col min="8" max="8" width="12.28515625" customWidth="1"/>
    <col min="9" max="9" width="15.140625" customWidth="1"/>
    <col min="10" max="10" width="11.85546875" customWidth="1"/>
  </cols>
  <sheetData>
    <row r="2" spans="1:10" s="13" customFormat="1">
      <c r="A2" s="1" t="s">
        <v>193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 ht="30" customHeight="1">
      <c r="A3" s="38" t="s">
        <v>31</v>
      </c>
      <c r="B3" s="113" t="s">
        <v>131</v>
      </c>
      <c r="C3" s="113"/>
      <c r="D3" s="113"/>
      <c r="E3" s="113"/>
      <c r="F3" s="113"/>
      <c r="G3" s="114" t="s">
        <v>202</v>
      </c>
      <c r="H3" s="115"/>
      <c r="I3" s="115"/>
      <c r="J3" s="116"/>
    </row>
    <row r="4" spans="1:10" s="13" customFormat="1" ht="90">
      <c r="A4" s="30" t="s">
        <v>32</v>
      </c>
      <c r="B4" s="77" t="s">
        <v>124</v>
      </c>
      <c r="C4" s="30" t="s">
        <v>33</v>
      </c>
      <c r="D4" s="29" t="s">
        <v>46</v>
      </c>
      <c r="E4" s="29" t="s">
        <v>43</v>
      </c>
      <c r="F4" s="29" t="s">
        <v>44</v>
      </c>
      <c r="G4" s="30" t="s">
        <v>49</v>
      </c>
      <c r="H4" s="30" t="s">
        <v>33</v>
      </c>
      <c r="I4" s="30" t="s">
        <v>25</v>
      </c>
      <c r="J4" s="30" t="s">
        <v>30</v>
      </c>
    </row>
    <row r="5" spans="1:10" s="13" customFormat="1" ht="60">
      <c r="A5" s="4">
        <v>1</v>
      </c>
      <c r="B5" s="35" t="s">
        <v>57</v>
      </c>
      <c r="C5" s="33"/>
      <c r="D5" s="33" t="s">
        <v>57</v>
      </c>
      <c r="E5" s="33" t="s">
        <v>66</v>
      </c>
      <c r="F5" s="33" t="s">
        <v>57</v>
      </c>
      <c r="G5" s="26">
        <v>5</v>
      </c>
      <c r="H5" s="56"/>
      <c r="I5" s="100" t="s">
        <v>60</v>
      </c>
      <c r="J5" s="56" t="s">
        <v>67</v>
      </c>
    </row>
    <row r="6" spans="1:10" s="13" customFormat="1" ht="60">
      <c r="A6" s="4"/>
      <c r="B6" s="35"/>
      <c r="C6" s="35"/>
      <c r="D6" s="35"/>
      <c r="E6" s="35"/>
      <c r="F6" s="35"/>
      <c r="G6" s="56">
        <v>5</v>
      </c>
      <c r="H6" s="56"/>
      <c r="I6" s="100" t="s">
        <v>60</v>
      </c>
      <c r="J6" s="56" t="s">
        <v>67</v>
      </c>
    </row>
    <row r="7" spans="1:10" s="13" customFormat="1">
      <c r="A7" s="4"/>
      <c r="B7" s="18"/>
      <c r="C7" s="18"/>
      <c r="D7" s="35"/>
      <c r="E7" s="35"/>
      <c r="F7" s="18"/>
      <c r="G7" s="56" t="s">
        <v>0</v>
      </c>
      <c r="H7" s="56"/>
      <c r="I7" s="100" t="s">
        <v>62</v>
      </c>
      <c r="J7" s="26"/>
    </row>
    <row r="8" spans="1:10" s="13" customForma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13" customForma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s="13" customForma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s="13" customFormat="1">
      <c r="A11" s="10"/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2">
    <mergeCell ref="B3:F3"/>
    <mergeCell ref="G3:J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J6"/>
  <sheetViews>
    <sheetView workbookViewId="0">
      <selection activeCell="G4" sqref="G4"/>
    </sheetView>
  </sheetViews>
  <sheetFormatPr defaultRowHeight="15"/>
  <cols>
    <col min="1" max="1" width="18.42578125" customWidth="1"/>
    <col min="2" max="2" width="12.140625" customWidth="1"/>
    <col min="3" max="3" width="10.28515625" customWidth="1"/>
    <col min="6" max="6" width="11.7109375" bestFit="1" customWidth="1"/>
    <col min="7" max="7" width="11.28515625" customWidth="1"/>
    <col min="8" max="8" width="11.85546875" customWidth="1"/>
    <col min="9" max="9" width="9.85546875" bestFit="1" customWidth="1"/>
    <col min="10" max="10" width="11.85546875" customWidth="1"/>
  </cols>
  <sheetData>
    <row r="2" spans="1:10" s="13" customFormat="1">
      <c r="A2" s="1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 ht="15" customHeight="1">
      <c r="A3" s="38" t="s">
        <v>31</v>
      </c>
      <c r="B3" s="113" t="s">
        <v>131</v>
      </c>
      <c r="C3" s="113"/>
      <c r="D3" s="113"/>
      <c r="E3" s="113"/>
      <c r="F3" s="113"/>
      <c r="G3" s="114" t="s">
        <v>202</v>
      </c>
      <c r="H3" s="115"/>
      <c r="I3" s="115"/>
      <c r="J3" s="116"/>
    </row>
    <row r="4" spans="1:10" s="13" customFormat="1" ht="135">
      <c r="A4" s="26" t="s">
        <v>34</v>
      </c>
      <c r="B4" s="77" t="s">
        <v>112</v>
      </c>
      <c r="C4" s="30" t="s">
        <v>50</v>
      </c>
      <c r="D4" s="29" t="s">
        <v>46</v>
      </c>
      <c r="E4" s="29" t="s">
        <v>43</v>
      </c>
      <c r="F4" s="29" t="s">
        <v>44</v>
      </c>
      <c r="G4" s="30" t="s">
        <v>51</v>
      </c>
      <c r="H4" s="30" t="s">
        <v>52</v>
      </c>
      <c r="I4" s="26" t="s">
        <v>25</v>
      </c>
      <c r="J4" s="26" t="s">
        <v>30</v>
      </c>
    </row>
    <row r="5" spans="1:10" s="13" customFormat="1" ht="90">
      <c r="A5" s="45"/>
      <c r="B5" s="64"/>
      <c r="C5" s="64"/>
      <c r="D5" s="64"/>
      <c r="E5" s="64"/>
      <c r="F5" s="34" t="s">
        <v>57</v>
      </c>
      <c r="G5" s="30">
        <v>50</v>
      </c>
      <c r="H5" s="77" t="s">
        <v>86</v>
      </c>
      <c r="I5" s="30">
        <v>100000</v>
      </c>
      <c r="J5" s="77" t="s">
        <v>68</v>
      </c>
    </row>
    <row r="6" spans="1:10" s="13" customFormat="1">
      <c r="A6" s="4"/>
      <c r="B6" s="18"/>
      <c r="C6" s="19"/>
      <c r="D6" s="19"/>
      <c r="E6" s="19"/>
      <c r="F6" s="20"/>
      <c r="G6" s="26"/>
      <c r="H6" s="21"/>
      <c r="I6" s="21">
        <v>100000</v>
      </c>
      <c r="J6" s="26"/>
    </row>
  </sheetData>
  <mergeCells count="2">
    <mergeCell ref="G3:J3"/>
    <mergeCell ref="B3:F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J7"/>
  <sheetViews>
    <sheetView workbookViewId="0">
      <selection activeCell="G4" sqref="G4"/>
    </sheetView>
  </sheetViews>
  <sheetFormatPr defaultRowHeight="15"/>
  <cols>
    <col min="1" max="1" width="9.140625" style="3"/>
    <col min="2" max="2" width="14" style="3" customWidth="1"/>
    <col min="3" max="5" width="9.140625" style="3"/>
    <col min="6" max="6" width="12.28515625" style="3" bestFit="1" customWidth="1"/>
    <col min="7" max="7" width="9.140625" style="3"/>
    <col min="8" max="8" width="16.42578125" style="3" customWidth="1"/>
    <col min="9" max="9" width="14.28515625" style="3" customWidth="1"/>
    <col min="10" max="10" width="15" style="3" customWidth="1"/>
    <col min="11" max="16384" width="9.140625" style="3"/>
  </cols>
  <sheetData>
    <row r="2" spans="1:10" ht="23.25" customHeight="1">
      <c r="A2" s="117" t="s">
        <v>195</v>
      </c>
      <c r="B2" s="117"/>
      <c r="C2" s="117"/>
    </row>
    <row r="3" spans="1:10" ht="30" customHeight="1">
      <c r="A3" s="63" t="s">
        <v>31</v>
      </c>
      <c r="B3" s="63" t="s">
        <v>203</v>
      </c>
      <c r="C3" s="63"/>
      <c r="D3" s="63"/>
      <c r="E3" s="63"/>
      <c r="F3" s="63"/>
      <c r="G3" s="114" t="s">
        <v>202</v>
      </c>
      <c r="H3" s="115"/>
      <c r="I3" s="115"/>
      <c r="J3" s="116"/>
    </row>
    <row r="4" spans="1:10" ht="90">
      <c r="A4" s="7" t="s">
        <v>35</v>
      </c>
      <c r="B4" s="7" t="s">
        <v>113</v>
      </c>
      <c r="C4" s="7" t="s">
        <v>36</v>
      </c>
      <c r="D4" s="7" t="s">
        <v>46</v>
      </c>
      <c r="E4" s="7" t="s">
        <v>43</v>
      </c>
      <c r="F4" s="7" t="s">
        <v>44</v>
      </c>
      <c r="G4" s="7" t="s">
        <v>53</v>
      </c>
      <c r="H4" s="7" t="s">
        <v>36</v>
      </c>
      <c r="I4" s="7" t="s">
        <v>23</v>
      </c>
      <c r="J4" s="7" t="s">
        <v>30</v>
      </c>
    </row>
    <row r="5" spans="1:10" ht="75">
      <c r="A5" s="7"/>
      <c r="B5" s="7"/>
      <c r="C5" s="7"/>
      <c r="D5" s="7"/>
      <c r="E5" s="7"/>
      <c r="F5" s="7"/>
      <c r="G5" s="7"/>
      <c r="H5" s="7" t="s">
        <v>187</v>
      </c>
      <c r="I5" s="7" t="s">
        <v>60</v>
      </c>
      <c r="J5" s="7" t="s">
        <v>188</v>
      </c>
    </row>
    <row r="6" spans="1:10" ht="90">
      <c r="A6" s="45"/>
      <c r="B6" s="77"/>
      <c r="C6" s="34"/>
      <c r="D6" s="64"/>
      <c r="E6" s="7"/>
      <c r="F6" s="7"/>
      <c r="G6" s="7"/>
      <c r="H6" s="7" t="s">
        <v>114</v>
      </c>
      <c r="I6" s="7" t="s">
        <v>60</v>
      </c>
      <c r="J6" s="7" t="s">
        <v>115</v>
      </c>
    </row>
    <row r="7" spans="1:10" ht="15.75">
      <c r="A7" s="6" t="s">
        <v>0</v>
      </c>
      <c r="B7" s="6"/>
      <c r="C7" s="6"/>
      <c r="D7" s="6"/>
      <c r="E7" s="6"/>
      <c r="F7" s="72"/>
      <c r="G7" s="6"/>
      <c r="H7" s="6"/>
      <c r="I7" s="82" t="s">
        <v>62</v>
      </c>
      <c r="J7" s="6"/>
    </row>
  </sheetData>
  <mergeCells count="2">
    <mergeCell ref="A2:C2"/>
    <mergeCell ref="G3:J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G4" sqref="G4"/>
    </sheetView>
  </sheetViews>
  <sheetFormatPr defaultRowHeight="15"/>
  <cols>
    <col min="2" max="2" width="12.5703125" customWidth="1"/>
    <col min="5" max="5" width="11.7109375" customWidth="1"/>
    <col min="6" max="6" width="12.7109375" bestFit="1" customWidth="1"/>
    <col min="7" max="7" width="16.140625" customWidth="1"/>
    <col min="8" max="8" width="13.5703125" customWidth="1"/>
    <col min="9" max="9" width="13.85546875" customWidth="1"/>
    <col min="10" max="10" width="14.85546875" customWidth="1"/>
  </cols>
  <sheetData>
    <row r="2" spans="1:10" s="13" customFormat="1">
      <c r="A2" s="1" t="s">
        <v>196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 ht="30" customHeight="1">
      <c r="A3" s="38" t="s">
        <v>31</v>
      </c>
      <c r="B3" s="113" t="s">
        <v>131</v>
      </c>
      <c r="C3" s="113"/>
      <c r="D3" s="113"/>
      <c r="E3" s="113"/>
      <c r="F3" s="113"/>
      <c r="G3" s="114" t="s">
        <v>202</v>
      </c>
      <c r="H3" s="115"/>
      <c r="I3" s="115"/>
      <c r="J3" s="116"/>
    </row>
    <row r="4" spans="1:10" s="13" customFormat="1" ht="90">
      <c r="A4" s="27" t="s">
        <v>37</v>
      </c>
      <c r="B4" s="80" t="s">
        <v>122</v>
      </c>
      <c r="C4" s="27" t="s">
        <v>38</v>
      </c>
      <c r="D4" s="29" t="s">
        <v>46</v>
      </c>
      <c r="E4" s="29" t="s">
        <v>43</v>
      </c>
      <c r="F4" s="80" t="s">
        <v>123</v>
      </c>
      <c r="G4" s="29" t="s">
        <v>54</v>
      </c>
      <c r="H4" s="27" t="s">
        <v>38</v>
      </c>
      <c r="I4" s="27" t="s">
        <v>23</v>
      </c>
      <c r="J4" s="27" t="s">
        <v>30</v>
      </c>
    </row>
    <row r="5" spans="1:10" s="13" customFormat="1" ht="141" customHeight="1">
      <c r="A5" s="28">
        <v>1</v>
      </c>
      <c r="B5" s="80"/>
      <c r="C5" s="65"/>
      <c r="D5" s="65"/>
      <c r="E5" s="65" t="s">
        <v>74</v>
      </c>
      <c r="F5" s="71"/>
      <c r="G5" s="7" t="s">
        <v>87</v>
      </c>
      <c r="H5" s="7" t="s">
        <v>87</v>
      </c>
      <c r="I5" s="7">
        <v>100000</v>
      </c>
      <c r="J5" s="7" t="s">
        <v>88</v>
      </c>
    </row>
    <row r="6" spans="1:10" s="13" customFormat="1" ht="81.75" customHeight="1">
      <c r="A6" s="88"/>
      <c r="B6" s="80" t="s">
        <v>93</v>
      </c>
      <c r="C6" s="87"/>
      <c r="D6" s="87"/>
      <c r="E6" s="87"/>
      <c r="F6" s="71"/>
      <c r="G6" s="7" t="s">
        <v>119</v>
      </c>
      <c r="H6" s="7" t="s">
        <v>120</v>
      </c>
      <c r="I6" s="7">
        <v>100000</v>
      </c>
      <c r="J6" s="7" t="s">
        <v>88</v>
      </c>
    </row>
    <row r="7" spans="1:10" s="13" customFormat="1" ht="88.5" customHeight="1">
      <c r="A7" s="88"/>
      <c r="B7" s="87"/>
      <c r="C7" s="87"/>
      <c r="D7" s="87"/>
      <c r="E7" s="87"/>
      <c r="F7" s="71"/>
      <c r="G7" s="7" t="s">
        <v>117</v>
      </c>
      <c r="H7" s="7" t="s">
        <v>118</v>
      </c>
      <c r="I7" s="7">
        <v>100000</v>
      </c>
      <c r="J7" s="7" t="s">
        <v>88</v>
      </c>
    </row>
    <row r="8" spans="1:10" s="13" customFormat="1" ht="120">
      <c r="A8" s="44"/>
      <c r="C8" s="44"/>
      <c r="D8" s="57"/>
      <c r="E8" s="43"/>
      <c r="F8" s="52"/>
      <c r="G8" s="89" t="s">
        <v>127</v>
      </c>
      <c r="H8" s="89" t="s">
        <v>126</v>
      </c>
      <c r="I8" s="7">
        <v>100000</v>
      </c>
      <c r="J8" s="89" t="s">
        <v>74</v>
      </c>
    </row>
    <row r="9" spans="1:10" s="13" customFormat="1" ht="135">
      <c r="A9" s="88"/>
      <c r="B9" s="87"/>
      <c r="C9" s="88"/>
      <c r="D9" s="87"/>
      <c r="E9" s="87"/>
      <c r="F9" s="52"/>
      <c r="G9" s="87" t="s">
        <v>116</v>
      </c>
      <c r="H9" s="87">
        <v>50</v>
      </c>
      <c r="I9" s="7">
        <v>100000</v>
      </c>
      <c r="J9" s="87" t="s">
        <v>74</v>
      </c>
    </row>
    <row r="10" spans="1:10" s="13" customFormat="1" ht="135">
      <c r="A10" s="88"/>
      <c r="B10" s="87"/>
      <c r="C10" s="88"/>
      <c r="D10" s="87"/>
      <c r="E10" s="87"/>
      <c r="F10" s="52"/>
      <c r="G10" s="87" t="s">
        <v>116</v>
      </c>
      <c r="H10" s="87" t="s">
        <v>110</v>
      </c>
      <c r="I10" s="7">
        <v>100000</v>
      </c>
      <c r="J10" s="7" t="s">
        <v>88</v>
      </c>
    </row>
    <row r="11" spans="1:10" s="13" customFormat="1" ht="105">
      <c r="A11" s="88"/>
      <c r="B11" s="87"/>
      <c r="C11" s="88"/>
      <c r="D11" s="87"/>
      <c r="E11" s="87"/>
      <c r="F11" s="52"/>
      <c r="G11" s="87" t="s">
        <v>189</v>
      </c>
      <c r="H11" s="87" t="s">
        <v>110</v>
      </c>
      <c r="I11" s="7">
        <v>100000</v>
      </c>
      <c r="J11" s="7" t="s">
        <v>88</v>
      </c>
    </row>
    <row r="12" spans="1:10" s="13" customFormat="1">
      <c r="A12" s="88"/>
      <c r="B12" s="87"/>
      <c r="C12" s="88"/>
      <c r="D12" s="87"/>
      <c r="E12" s="87"/>
      <c r="F12" s="52"/>
      <c r="G12" s="87"/>
      <c r="H12" s="87"/>
      <c r="I12" s="52"/>
      <c r="J12" s="7"/>
    </row>
    <row r="13" spans="1:10" s="13" customFormat="1">
      <c r="A13" s="81"/>
      <c r="B13" s="80"/>
      <c r="C13" s="81"/>
      <c r="D13" s="80"/>
      <c r="E13" s="80"/>
      <c r="F13" s="52"/>
      <c r="G13" s="80"/>
      <c r="H13" s="80"/>
      <c r="I13" s="52"/>
      <c r="J13" s="7"/>
    </row>
    <row r="14" spans="1:10" ht="15.75">
      <c r="A14" s="5" t="s">
        <v>0</v>
      </c>
      <c r="B14" s="5"/>
      <c r="C14" s="5"/>
      <c r="D14" s="5"/>
      <c r="E14" s="5"/>
      <c r="F14" s="5"/>
      <c r="G14" s="5"/>
      <c r="H14" s="5"/>
      <c r="I14" s="83">
        <f>SUM(I5:I12)</f>
        <v>700000</v>
      </c>
      <c r="J14" s="5"/>
    </row>
  </sheetData>
  <mergeCells count="2">
    <mergeCell ref="B3:F3"/>
    <mergeCell ref="G3:J3"/>
  </mergeCells>
  <pageMargins left="0.7" right="0.7" top="0.4" bottom="0.4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J6"/>
  <sheetViews>
    <sheetView workbookViewId="0">
      <selection activeCell="G4" sqref="G4"/>
    </sheetView>
  </sheetViews>
  <sheetFormatPr defaultRowHeight="15"/>
  <cols>
    <col min="1" max="1" width="13.28515625" customWidth="1"/>
    <col min="2" max="2" width="13.5703125" customWidth="1"/>
    <col min="5" max="5" width="11" customWidth="1"/>
    <col min="9" max="9" width="13.7109375" customWidth="1"/>
    <col min="10" max="10" width="11.42578125" customWidth="1"/>
  </cols>
  <sheetData>
    <row r="2" spans="1:10" s="13" customFormat="1">
      <c r="A2" s="1" t="s">
        <v>197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>
      <c r="A3" s="39" t="s">
        <v>41</v>
      </c>
      <c r="B3" s="118" t="s">
        <v>131</v>
      </c>
      <c r="C3" s="118"/>
      <c r="D3" s="118"/>
      <c r="E3" s="118"/>
      <c r="F3" s="118"/>
      <c r="G3" s="119" t="s">
        <v>204</v>
      </c>
      <c r="H3" s="119"/>
      <c r="I3" s="119"/>
      <c r="J3" s="119"/>
    </row>
    <row r="4" spans="1:10" s="13" customFormat="1" ht="90">
      <c r="A4" s="33" t="s">
        <v>55</v>
      </c>
      <c r="B4" s="33" t="s">
        <v>121</v>
      </c>
      <c r="C4" s="33" t="s">
        <v>42</v>
      </c>
      <c r="D4" s="29" t="s">
        <v>46</v>
      </c>
      <c r="E4" s="29" t="s">
        <v>43</v>
      </c>
      <c r="F4" s="78" t="s">
        <v>89</v>
      </c>
      <c r="G4" s="33" t="s">
        <v>56</v>
      </c>
      <c r="H4" s="33" t="s">
        <v>42</v>
      </c>
      <c r="I4" s="33" t="s">
        <v>23</v>
      </c>
      <c r="J4" s="26" t="s">
        <v>30</v>
      </c>
    </row>
    <row r="5" spans="1:10" s="13" customFormat="1" ht="90">
      <c r="A5" s="9">
        <v>1</v>
      </c>
      <c r="B5" s="64">
        <v>15</v>
      </c>
      <c r="C5" s="64" t="s">
        <v>69</v>
      </c>
      <c r="D5" s="64"/>
      <c r="E5" s="64" t="s">
        <v>71</v>
      </c>
      <c r="F5" s="35" t="s">
        <v>57</v>
      </c>
      <c r="G5" s="42">
        <v>15</v>
      </c>
      <c r="H5" s="77" t="s">
        <v>69</v>
      </c>
      <c r="I5" s="42" t="s">
        <v>70</v>
      </c>
      <c r="J5" s="42" t="s">
        <v>71</v>
      </c>
    </row>
    <row r="6" spans="1:10" s="13" customFormat="1"/>
  </sheetData>
  <mergeCells count="2">
    <mergeCell ref="B3:F3"/>
    <mergeCell ref="G3:J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4.4</vt:lpstr>
      <vt:lpstr>4.5B</vt:lpstr>
      <vt:lpstr>4.5C</vt:lpstr>
      <vt:lpstr>4.5D</vt:lpstr>
      <vt:lpstr>4.5E</vt:lpstr>
      <vt:lpstr>4.5F</vt:lpstr>
      <vt:lpstr>4.5G</vt:lpstr>
      <vt:lpstr>4.5H</vt:lpstr>
      <vt:lpstr>4.5I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Rao</dc:creator>
  <cp:lastModifiedBy>skt</cp:lastModifiedBy>
  <cp:lastPrinted>2019-05-06T18:02:20Z</cp:lastPrinted>
  <dcterms:created xsi:type="dcterms:W3CDTF">2013-04-19T05:11:42Z</dcterms:created>
  <dcterms:modified xsi:type="dcterms:W3CDTF">2019-05-06T18:02:24Z</dcterms:modified>
</cp:coreProperties>
</file>